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\ARMPROJECT\01 SHCOOL\000 SHCOOL IN TP\TEGHAKAPUM 2\17 BERDASHEN+\ALBOM 5\"/>
    </mc:Choice>
  </mc:AlternateContent>
  <bookViews>
    <workbookView xWindow="0" yWindow="0" windowWidth="38400" windowHeight="179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53" i="1" l="1"/>
  <c r="E641" i="1"/>
  <c r="E8" i="1" l="1"/>
  <c r="E660" i="1" s="1"/>
  <c r="E491" i="1" l="1"/>
  <c r="E130" i="1"/>
  <c r="E128" i="1"/>
  <c r="E845" i="1"/>
  <c r="E242" i="1"/>
  <c r="E311" i="1"/>
  <c r="E561" i="1"/>
  <c r="E587" i="1"/>
  <c r="E312" i="1"/>
  <c r="G312" i="1" s="1"/>
  <c r="E703" i="1"/>
  <c r="G703" i="1" s="1"/>
  <c r="E224" i="1"/>
  <c r="G224" i="1" s="1"/>
  <c r="E583" i="1"/>
  <c r="G583" i="1" s="1"/>
  <c r="E567" i="1"/>
  <c r="E404" i="1"/>
  <c r="E245" i="1"/>
  <c r="G245" i="1" s="1"/>
  <c r="E582" i="1"/>
  <c r="E566" i="1"/>
  <c r="E314" i="1"/>
  <c r="E244" i="1"/>
  <c r="E243" i="1"/>
  <c r="G243" i="1" s="1"/>
  <c r="E564" i="1"/>
  <c r="G564" i="1" s="1"/>
  <c r="E563" i="1"/>
  <c r="G563" i="1" s="1"/>
  <c r="E309" i="1"/>
  <c r="G309" i="1" s="1"/>
  <c r="E223" i="1"/>
  <c r="G223" i="1" s="1"/>
  <c r="E581" i="1"/>
  <c r="E764" i="1"/>
  <c r="G764" i="1" s="1"/>
  <c r="E578" i="1"/>
  <c r="G578" i="1" s="1"/>
  <c r="E240" i="1"/>
  <c r="E576" i="1"/>
  <c r="E560" i="1"/>
  <c r="E308" i="1"/>
  <c r="G308" i="1" s="1"/>
  <c r="G268" i="1"/>
  <c r="E557" i="1"/>
  <c r="G557" i="1" s="1"/>
  <c r="E247" i="1"/>
  <c r="G247" i="1" s="1"/>
  <c r="G236" i="1"/>
  <c r="E556" i="1"/>
  <c r="E565" i="1"/>
  <c r="E580" i="1"/>
  <c r="G580" i="1" s="1"/>
  <c r="E562" i="1"/>
  <c r="E239" i="1"/>
  <c r="E586" i="1"/>
  <c r="E573" i="1"/>
  <c r="E559" i="1"/>
  <c r="G559" i="1" s="1"/>
  <c r="E307" i="1"/>
  <c r="G307" i="1" s="1"/>
  <c r="E571" i="1"/>
  <c r="G571" i="1" s="1"/>
  <c r="E570" i="1"/>
  <c r="G570" i="1" s="1"/>
  <c r="E246" i="1"/>
  <c r="G246" i="1" s="1"/>
  <c r="E313" i="1"/>
  <c r="E241" i="1"/>
  <c r="E413" i="1"/>
  <c r="G413" i="1" s="1"/>
  <c r="E310" i="1"/>
  <c r="E577" i="1"/>
  <c r="E589" i="1"/>
  <c r="E572" i="1"/>
  <c r="E558" i="1"/>
  <c r="G558" i="1" s="1"/>
  <c r="E306" i="1"/>
  <c r="G306" i="1" s="1"/>
  <c r="E588" i="1"/>
  <c r="G588" i="1" s="1"/>
  <c r="E579" i="1"/>
  <c r="G579" i="1" s="1"/>
  <c r="E664" i="1"/>
  <c r="G664" i="1" s="1"/>
  <c r="E663" i="1"/>
  <c r="E11" i="1"/>
  <c r="E12" i="1"/>
  <c r="E526" i="1"/>
  <c r="E44" i="1"/>
  <c r="E717" i="1"/>
  <c r="E688" i="1"/>
  <c r="G688" i="1" s="1"/>
  <c r="E156" i="1"/>
  <c r="G156" i="1" s="1"/>
  <c r="E373" i="1"/>
  <c r="E752" i="1"/>
  <c r="G752" i="1" s="1"/>
  <c r="E689" i="1"/>
  <c r="G689" i="1" s="1"/>
  <c r="E598" i="1"/>
  <c r="G598" i="1" s="1"/>
  <c r="E783" i="1"/>
  <c r="E498" i="1"/>
  <c r="G498" i="1" s="1"/>
  <c r="E13" i="1"/>
  <c r="G13" i="1" s="1"/>
  <c r="E346" i="1"/>
  <c r="E183" i="1"/>
  <c r="E46" i="1"/>
  <c r="E216" i="1"/>
  <c r="G216" i="1" s="1"/>
  <c r="E596" i="1"/>
  <c r="G596" i="1" s="1"/>
  <c r="E71" i="1"/>
  <c r="E72" i="1"/>
  <c r="E436" i="1"/>
  <c r="G436" i="1" s="1"/>
  <c r="E599" i="1"/>
  <c r="G599" i="1" s="1"/>
  <c r="E784" i="1"/>
  <c r="G784" i="1" s="1"/>
  <c r="E155" i="1"/>
  <c r="E37" i="1"/>
  <c r="G37" i="1" s="1"/>
  <c r="E716" i="1"/>
  <c r="G556" i="1"/>
  <c r="E70" i="1"/>
  <c r="G70" i="1" s="1"/>
  <c r="E754" i="1"/>
  <c r="G754" i="1" s="1"/>
  <c r="E401" i="1"/>
  <c r="G401" i="1" s="1"/>
  <c r="E96" i="1"/>
  <c r="G96" i="1" s="1"/>
  <c r="E248" i="1"/>
  <c r="G248" i="1" s="1"/>
  <c r="E438" i="1"/>
  <c r="G438" i="1" s="1"/>
  <c r="E623" i="1"/>
  <c r="G623" i="1" s="1"/>
  <c r="E811" i="1"/>
  <c r="G811" i="1" s="1"/>
  <c r="E337" i="1"/>
  <c r="G337" i="1" s="1"/>
  <c r="E527" i="1"/>
  <c r="G527" i="1" s="1"/>
  <c r="E372" i="1"/>
  <c r="E190" i="1"/>
  <c r="E400" i="1"/>
  <c r="E217" i="1"/>
  <c r="E97" i="1"/>
  <c r="G97" i="1" s="1"/>
  <c r="E282" i="1"/>
  <c r="G282" i="1" s="1"/>
  <c r="E463" i="1"/>
  <c r="G463" i="1" s="1"/>
  <c r="E624" i="1"/>
  <c r="G624" i="1" s="1"/>
  <c r="E818" i="1"/>
  <c r="G818" i="1" s="1"/>
  <c r="E104" i="1"/>
  <c r="G104" i="1" s="1"/>
  <c r="E284" i="1"/>
  <c r="G284" i="1" s="1"/>
  <c r="E464" i="1"/>
  <c r="E653" i="1"/>
  <c r="E35" i="1"/>
  <c r="E61" i="1"/>
  <c r="E94" i="1"/>
  <c r="G94" i="1" s="1"/>
  <c r="E120" i="1"/>
  <c r="G120" i="1" s="1"/>
  <c r="E152" i="1"/>
  <c r="G152" i="1" s="1"/>
  <c r="E181" i="1"/>
  <c r="G181" i="1" s="1"/>
  <c r="E207" i="1"/>
  <c r="G207" i="1" s="1"/>
  <c r="E274" i="1"/>
  <c r="G274" i="1" s="1"/>
  <c r="E335" i="1"/>
  <c r="E363" i="1"/>
  <c r="E398" i="1"/>
  <c r="E428" i="1"/>
  <c r="E460" i="1"/>
  <c r="G460" i="1" s="1"/>
  <c r="E489" i="1"/>
  <c r="E515" i="1"/>
  <c r="G515" i="1" s="1"/>
  <c r="E552" i="1"/>
  <c r="G552" i="1" s="1"/>
  <c r="G586" i="1"/>
  <c r="E620" i="1"/>
  <c r="G620" i="1" s="1"/>
  <c r="E651" i="1"/>
  <c r="G651" i="1" s="1"/>
  <c r="E679" i="1"/>
  <c r="G679" i="1" s="1"/>
  <c r="E714" i="1"/>
  <c r="G714" i="1" s="1"/>
  <c r="E742" i="1"/>
  <c r="G742" i="1" s="1"/>
  <c r="E780" i="1"/>
  <c r="G780" i="1" s="1"/>
  <c r="E809" i="1"/>
  <c r="E839" i="1"/>
  <c r="E10" i="1"/>
  <c r="G10" i="1" s="1"/>
  <c r="E36" i="1"/>
  <c r="G36" i="1" s="1"/>
  <c r="E68" i="1"/>
  <c r="E95" i="1"/>
  <c r="G95" i="1" s="1"/>
  <c r="E121" i="1"/>
  <c r="E154" i="1"/>
  <c r="G154" i="1" s="1"/>
  <c r="E182" i="1"/>
  <c r="G182" i="1" s="1"/>
  <c r="E214" i="1"/>
  <c r="G214" i="1" s="1"/>
  <c r="E275" i="1"/>
  <c r="E336" i="1"/>
  <c r="G336" i="1" s="1"/>
  <c r="E370" i="1"/>
  <c r="E399" i="1"/>
  <c r="E429" i="1"/>
  <c r="E462" i="1"/>
  <c r="G462" i="1" s="1"/>
  <c r="E490" i="1"/>
  <c r="E524" i="1"/>
  <c r="G524" i="1" s="1"/>
  <c r="E553" i="1"/>
  <c r="G553" i="1" s="1"/>
  <c r="E622" i="1"/>
  <c r="G622" i="1" s="1"/>
  <c r="E652" i="1"/>
  <c r="G652" i="1" s="1"/>
  <c r="E686" i="1"/>
  <c r="G686" i="1" s="1"/>
  <c r="E715" i="1"/>
  <c r="G715" i="1" s="1"/>
  <c r="E743" i="1"/>
  <c r="E782" i="1"/>
  <c r="G782" i="1" s="1"/>
  <c r="E810" i="1"/>
  <c r="G810" i="1" s="1"/>
  <c r="E157" i="1"/>
  <c r="E218" i="1"/>
  <c r="G218" i="1" s="1"/>
  <c r="E285" i="1"/>
  <c r="G285" i="1" s="1"/>
  <c r="E348" i="1"/>
  <c r="G348" i="1" s="1"/>
  <c r="E410" i="1"/>
  <c r="G410" i="1" s="1"/>
  <c r="E465" i="1"/>
  <c r="E528" i="1"/>
  <c r="G528" i="1" s="1"/>
  <c r="E785" i="1"/>
  <c r="G785" i="1" s="1"/>
  <c r="E820" i="1"/>
  <c r="E47" i="1"/>
  <c r="E132" i="1"/>
  <c r="E219" i="1"/>
  <c r="E320" i="1"/>
  <c r="G320" i="1" s="1"/>
  <c r="E412" i="1"/>
  <c r="G412" i="1" s="1"/>
  <c r="E501" i="1"/>
  <c r="G501" i="1" s="1"/>
  <c r="E529" i="1"/>
  <c r="G529" i="1" s="1"/>
  <c r="E632" i="1"/>
  <c r="G632" i="1" s="1"/>
  <c r="E665" i="1"/>
  <c r="G665" i="1" s="1"/>
  <c r="E691" i="1"/>
  <c r="G691" i="1" s="1"/>
  <c r="E726" i="1"/>
  <c r="G726" i="1" s="1"/>
  <c r="E756" i="1"/>
  <c r="E792" i="1"/>
  <c r="G792" i="1" s="1"/>
  <c r="E823" i="1"/>
  <c r="G823" i="1" s="1"/>
  <c r="E131" i="1"/>
  <c r="G131" i="1" s="1"/>
  <c r="E192" i="1"/>
  <c r="G192" i="1" s="1"/>
  <c r="E255" i="1"/>
  <c r="G255" i="1" s="1"/>
  <c r="E374" i="1"/>
  <c r="G374" i="1" s="1"/>
  <c r="E439" i="1"/>
  <c r="G439" i="1" s="1"/>
  <c r="E500" i="1"/>
  <c r="G500" i="1" s="1"/>
  <c r="E724" i="1"/>
  <c r="G724" i="1" s="1"/>
  <c r="E20" i="1"/>
  <c r="G20" i="1" s="1"/>
  <c r="E73" i="1"/>
  <c r="E106" i="1"/>
  <c r="G106" i="1" s="1"/>
  <c r="E166" i="1"/>
  <c r="G166" i="1" s="1"/>
  <c r="E193" i="1"/>
  <c r="G193" i="1" s="1"/>
  <c r="E257" i="1"/>
  <c r="G257" i="1" s="1"/>
  <c r="E286" i="1"/>
  <c r="G286" i="1" s="1"/>
  <c r="E349" i="1"/>
  <c r="G349" i="1" s="1"/>
  <c r="E375" i="1"/>
  <c r="G375" i="1" s="1"/>
  <c r="E440" i="1"/>
  <c r="G440" i="1" s="1"/>
  <c r="E472" i="1"/>
  <c r="G472" i="1" s="1"/>
  <c r="E600" i="1"/>
  <c r="G600" i="1" s="1"/>
  <c r="E22" i="1"/>
  <c r="G22" i="1" s="1"/>
  <c r="E48" i="1"/>
  <c r="E80" i="1"/>
  <c r="E107" i="1"/>
  <c r="G107" i="1" s="1"/>
  <c r="E133" i="1"/>
  <c r="E168" i="1"/>
  <c r="G168" i="1" s="1"/>
  <c r="E194" i="1"/>
  <c r="E228" i="1"/>
  <c r="G228" i="1" s="1"/>
  <c r="E258" i="1"/>
  <c r="G258" i="1" s="1"/>
  <c r="E287" i="1"/>
  <c r="G287" i="1" s="1"/>
  <c r="E322" i="1"/>
  <c r="G322" i="1" s="1"/>
  <c r="E350" i="1"/>
  <c r="G350" i="1" s="1"/>
  <c r="E382" i="1"/>
  <c r="E441" i="1"/>
  <c r="G441" i="1" s="1"/>
  <c r="E474" i="1"/>
  <c r="G474" i="1" s="1"/>
  <c r="E502" i="1"/>
  <c r="G502" i="1" s="1"/>
  <c r="E538" i="1"/>
  <c r="G538" i="1" s="1"/>
  <c r="E601" i="1"/>
  <c r="G601" i="1" s="1"/>
  <c r="E634" i="1"/>
  <c r="G634" i="1" s="1"/>
  <c r="E666" i="1"/>
  <c r="G666" i="1" s="1"/>
  <c r="E698" i="1"/>
  <c r="G698" i="1" s="1"/>
  <c r="E727" i="1"/>
  <c r="G727" i="1" s="1"/>
  <c r="E757" i="1"/>
  <c r="E794" i="1"/>
  <c r="G794" i="1" s="1"/>
  <c r="E824" i="1"/>
  <c r="G824" i="1" s="1"/>
  <c r="E23" i="1"/>
  <c r="G23" i="1" s="1"/>
  <c r="E49" i="1"/>
  <c r="E82" i="1"/>
  <c r="E108" i="1"/>
  <c r="G108" i="1" s="1"/>
  <c r="E140" i="1"/>
  <c r="G140" i="1" s="1"/>
  <c r="E169" i="1"/>
  <c r="G169" i="1" s="1"/>
  <c r="E195" i="1"/>
  <c r="G195" i="1" s="1"/>
  <c r="E230" i="1"/>
  <c r="G230" i="1" s="1"/>
  <c r="E259" i="1"/>
  <c r="G259" i="1" s="1"/>
  <c r="E294" i="1"/>
  <c r="G294" i="1" s="1"/>
  <c r="E323" i="1"/>
  <c r="G323" i="1" s="1"/>
  <c r="E351" i="1"/>
  <c r="G351" i="1" s="1"/>
  <c r="E386" i="1"/>
  <c r="G386" i="1" s="1"/>
  <c r="E414" i="1"/>
  <c r="G414" i="1" s="1"/>
  <c r="E448" i="1"/>
  <c r="G448" i="1" s="1"/>
  <c r="E477" i="1"/>
  <c r="G477" i="1" s="1"/>
  <c r="E503" i="1"/>
  <c r="G503" i="1" s="1"/>
  <c r="E540" i="1"/>
  <c r="G540" i="1" s="1"/>
  <c r="E608" i="1"/>
  <c r="E635" i="1"/>
  <c r="G635" i="1" s="1"/>
  <c r="E667" i="1"/>
  <c r="G667" i="1" s="1"/>
  <c r="E700" i="1"/>
  <c r="E728" i="1"/>
  <c r="G728" i="1" s="1"/>
  <c r="E795" i="1"/>
  <c r="E825" i="1"/>
  <c r="G825" i="1" s="1"/>
  <c r="E24" i="1"/>
  <c r="G24" i="1" s="1"/>
  <c r="E202" i="1"/>
  <c r="E296" i="1"/>
  <c r="G296" i="1" s="1"/>
  <c r="E358" i="1"/>
  <c r="G358" i="1" s="1"/>
  <c r="E387" i="1"/>
  <c r="G387" i="1" s="1"/>
  <c r="E415" i="1"/>
  <c r="G415" i="1" s="1"/>
  <c r="E450" i="1"/>
  <c r="G450" i="1" s="1"/>
  <c r="E478" i="1"/>
  <c r="G478" i="1" s="1"/>
  <c r="E510" i="1"/>
  <c r="G510" i="1" s="1"/>
  <c r="E541" i="1"/>
  <c r="G541" i="1" s="1"/>
  <c r="E610" i="1"/>
  <c r="G610" i="1" s="1"/>
  <c r="E636" i="1"/>
  <c r="G636" i="1" s="1"/>
  <c r="E674" i="1"/>
  <c r="G674" i="1" s="1"/>
  <c r="E701" i="1"/>
  <c r="G701" i="1" s="1"/>
  <c r="E729" i="1"/>
  <c r="G729" i="1" s="1"/>
  <c r="E766" i="1"/>
  <c r="G766" i="1" s="1"/>
  <c r="E798" i="1"/>
  <c r="E834" i="1"/>
  <c r="G834" i="1" s="1"/>
  <c r="E755" i="1"/>
  <c r="G755" i="1" s="1"/>
  <c r="E170" i="1"/>
  <c r="G170" i="1" s="1"/>
  <c r="E143" i="1"/>
  <c r="G143" i="1" s="1"/>
  <c r="E297" i="1"/>
  <c r="G297" i="1" s="1"/>
  <c r="E451" i="1"/>
  <c r="G451" i="1" s="1"/>
  <c r="E637" i="1"/>
  <c r="G637" i="1" s="1"/>
  <c r="E702" i="1"/>
  <c r="G702" i="1" s="1"/>
  <c r="E769" i="1"/>
  <c r="G769" i="1" s="1"/>
  <c r="E799" i="1"/>
  <c r="G799" i="1" s="1"/>
  <c r="E836" i="1"/>
  <c r="E625" i="1"/>
  <c r="G625" i="1" s="1"/>
  <c r="E56" i="1"/>
  <c r="E142" i="1"/>
  <c r="E260" i="1"/>
  <c r="G260" i="1" s="1"/>
  <c r="E58" i="1"/>
  <c r="E116" i="1"/>
  <c r="E204" i="1"/>
  <c r="E267" i="1"/>
  <c r="G267" i="1" s="1"/>
  <c r="E360" i="1"/>
  <c r="G360" i="1" s="1"/>
  <c r="E422" i="1"/>
  <c r="G422" i="1" s="1"/>
  <c r="E512" i="1"/>
  <c r="G512" i="1" s="1"/>
  <c r="E676" i="1"/>
  <c r="G676" i="1" s="1"/>
  <c r="E32" i="1"/>
  <c r="G32" i="1" s="1"/>
  <c r="E118" i="1"/>
  <c r="G118" i="1" s="1"/>
  <c r="E178" i="1"/>
  <c r="G178" i="1" s="1"/>
  <c r="E272" i="1"/>
  <c r="G272" i="1" s="1"/>
  <c r="E361" i="1"/>
  <c r="G361" i="1" s="1"/>
  <c r="E424" i="1"/>
  <c r="G424" i="1" s="1"/>
  <c r="E513" i="1"/>
  <c r="E543" i="1"/>
  <c r="G543" i="1" s="1"/>
  <c r="E646" i="1"/>
  <c r="G646" i="1" s="1"/>
  <c r="E740" i="1"/>
  <c r="G740" i="1" s="1"/>
  <c r="E770" i="1"/>
  <c r="G770" i="1" s="1"/>
  <c r="E837" i="1"/>
  <c r="E690" i="1"/>
  <c r="G690" i="1" s="1"/>
  <c r="E83" i="1"/>
  <c r="E109" i="1"/>
  <c r="G109" i="1" s="1"/>
  <c r="E231" i="1"/>
  <c r="G231" i="1" s="1"/>
  <c r="E324" i="1"/>
  <c r="G324" i="1" s="1"/>
  <c r="E25" i="1"/>
  <c r="E84" i="1"/>
  <c r="G84" i="1" s="1"/>
  <c r="E171" i="1"/>
  <c r="G171" i="1" s="1"/>
  <c r="E232" i="1"/>
  <c r="G232" i="1" s="1"/>
  <c r="E325" i="1"/>
  <c r="G325" i="1" s="1"/>
  <c r="E388" i="1"/>
  <c r="G388" i="1" s="1"/>
  <c r="E479" i="1"/>
  <c r="G479" i="1" s="1"/>
  <c r="E542" i="1"/>
  <c r="G542" i="1" s="1"/>
  <c r="E611" i="1"/>
  <c r="G611" i="1" s="1"/>
  <c r="E738" i="1"/>
  <c r="G738" i="1" s="1"/>
  <c r="E59" i="1"/>
  <c r="E85" i="1"/>
  <c r="G85" i="1" s="1"/>
  <c r="E144" i="1"/>
  <c r="E205" i="1"/>
  <c r="E233" i="1"/>
  <c r="E298" i="1"/>
  <c r="G298" i="1" s="1"/>
  <c r="E332" i="1"/>
  <c r="G332" i="1" s="1"/>
  <c r="E389" i="1"/>
  <c r="G389" i="1" s="1"/>
  <c r="E452" i="1"/>
  <c r="G452" i="1" s="1"/>
  <c r="E486" i="1"/>
  <c r="G486" i="1" s="1"/>
  <c r="G582" i="1"/>
  <c r="E612" i="1"/>
  <c r="G612" i="1" s="1"/>
  <c r="E677" i="1"/>
  <c r="G677" i="1" s="1"/>
  <c r="E806" i="1"/>
  <c r="G806" i="1" s="1"/>
  <c r="E34" i="1"/>
  <c r="E60" i="1"/>
  <c r="E92" i="1"/>
  <c r="E119" i="1"/>
  <c r="G119" i="1" s="1"/>
  <c r="E145" i="1"/>
  <c r="G145" i="1" s="1"/>
  <c r="E180" i="1"/>
  <c r="G180" i="1" s="1"/>
  <c r="E206" i="1"/>
  <c r="G206" i="1" s="1"/>
  <c r="E273" i="1"/>
  <c r="G273" i="1" s="1"/>
  <c r="E299" i="1"/>
  <c r="G299" i="1" s="1"/>
  <c r="E334" i="1"/>
  <c r="G334" i="1" s="1"/>
  <c r="E362" i="1"/>
  <c r="G362" i="1" s="1"/>
  <c r="E396" i="1"/>
  <c r="G396" i="1" s="1"/>
  <c r="E425" i="1"/>
  <c r="G425" i="1" s="1"/>
  <c r="E453" i="1"/>
  <c r="G453" i="1" s="1"/>
  <c r="E488" i="1"/>
  <c r="G488" i="1" s="1"/>
  <c r="E514" i="1"/>
  <c r="G514" i="1" s="1"/>
  <c r="E550" i="1"/>
  <c r="G550" i="1" s="1"/>
  <c r="E613" i="1"/>
  <c r="E648" i="1"/>
  <c r="G648" i="1" s="1"/>
  <c r="E678" i="1"/>
  <c r="G678" i="1" s="1"/>
  <c r="E712" i="1"/>
  <c r="G712" i="1" s="1"/>
  <c r="E741" i="1"/>
  <c r="G741" i="1" s="1"/>
  <c r="E771" i="1"/>
  <c r="G771" i="1" s="1"/>
  <c r="E808" i="1"/>
  <c r="G808" i="1" s="1"/>
  <c r="E838" i="1"/>
  <c r="E21" i="1"/>
  <c r="G21" i="1" s="1"/>
  <c r="E33" i="1"/>
  <c r="E45" i="1"/>
  <c r="G45" i="1" s="1"/>
  <c r="E57" i="1"/>
  <c r="E69" i="1"/>
  <c r="E81" i="1"/>
  <c r="E93" i="1"/>
  <c r="G93" i="1" s="1"/>
  <c r="E105" i="1"/>
  <c r="G105" i="1" s="1"/>
  <c r="E117" i="1"/>
  <c r="G117" i="1" s="1"/>
  <c r="E129" i="1"/>
  <c r="G129" i="1" s="1"/>
  <c r="E141" i="1"/>
  <c r="E153" i="1"/>
  <c r="G153" i="1" s="1"/>
  <c r="E167" i="1"/>
  <c r="G167" i="1" s="1"/>
  <c r="E179" i="1"/>
  <c r="G179" i="1" s="1"/>
  <c r="E191" i="1"/>
  <c r="E203" i="1"/>
  <c r="G203" i="1" s="1"/>
  <c r="E215" i="1"/>
  <c r="G215" i="1" s="1"/>
  <c r="E229" i="1"/>
  <c r="G229" i="1" s="1"/>
  <c r="G244" i="1"/>
  <c r="E256" i="1"/>
  <c r="G256" i="1" s="1"/>
  <c r="E271" i="1"/>
  <c r="G271" i="1" s="1"/>
  <c r="E283" i="1"/>
  <c r="G283" i="1" s="1"/>
  <c r="E295" i="1"/>
  <c r="G295" i="1" s="1"/>
  <c r="E321" i="1"/>
  <c r="E333" i="1"/>
  <c r="G333" i="1" s="1"/>
  <c r="E347" i="1"/>
  <c r="E359" i="1"/>
  <c r="G359" i="1" s="1"/>
  <c r="E371" i="1"/>
  <c r="G371" i="1" s="1"/>
  <c r="E383" i="1"/>
  <c r="G383" i="1" s="1"/>
  <c r="E397" i="1"/>
  <c r="G397" i="1" s="1"/>
  <c r="E411" i="1"/>
  <c r="G411" i="1" s="1"/>
  <c r="E423" i="1"/>
  <c r="G423" i="1" s="1"/>
  <c r="E437" i="1"/>
  <c r="G437" i="1" s="1"/>
  <c r="E449" i="1"/>
  <c r="G449" i="1" s="1"/>
  <c r="E461" i="1"/>
  <c r="G461" i="1" s="1"/>
  <c r="E473" i="1"/>
  <c r="G473" i="1" s="1"/>
  <c r="E487" i="1"/>
  <c r="G487" i="1" s="1"/>
  <c r="E499" i="1"/>
  <c r="G499" i="1" s="1"/>
  <c r="E511" i="1"/>
  <c r="G511" i="1" s="1"/>
  <c r="E525" i="1"/>
  <c r="G525" i="1" s="1"/>
  <c r="E539" i="1"/>
  <c r="G539" i="1" s="1"/>
  <c r="E551" i="1"/>
  <c r="G551" i="1" s="1"/>
  <c r="G565" i="1"/>
  <c r="G581" i="1"/>
  <c r="E597" i="1"/>
  <c r="G597" i="1" s="1"/>
  <c r="E609" i="1"/>
  <c r="G609" i="1" s="1"/>
  <c r="E621" i="1"/>
  <c r="G621" i="1" s="1"/>
  <c r="E633" i="1"/>
  <c r="G633" i="1" s="1"/>
  <c r="E647" i="1"/>
  <c r="G647" i="1" s="1"/>
  <c r="E675" i="1"/>
  <c r="E687" i="1"/>
  <c r="G687" i="1" s="1"/>
  <c r="E699" i="1"/>
  <c r="G699" i="1" s="1"/>
  <c r="E713" i="1"/>
  <c r="G713" i="1" s="1"/>
  <c r="E725" i="1"/>
  <c r="G725" i="1" s="1"/>
  <c r="E739" i="1"/>
  <c r="G739" i="1" s="1"/>
  <c r="E753" i="1"/>
  <c r="G753" i="1" s="1"/>
  <c r="E765" i="1"/>
  <c r="G765" i="1" s="1"/>
  <c r="E781" i="1"/>
  <c r="G781" i="1" s="1"/>
  <c r="E793" i="1"/>
  <c r="G793" i="1" s="1"/>
  <c r="E807" i="1"/>
  <c r="E819" i="1"/>
  <c r="E835" i="1"/>
  <c r="G835" i="1" s="1"/>
  <c r="E14" i="1"/>
  <c r="G14" i="1" s="1"/>
  <c r="E26" i="1"/>
  <c r="G26" i="1" s="1"/>
  <c r="E38" i="1"/>
  <c r="G38" i="1" s="1"/>
  <c r="E50" i="1"/>
  <c r="E62" i="1"/>
  <c r="E74" i="1"/>
  <c r="E86" i="1"/>
  <c r="E98" i="1"/>
  <c r="G98" i="1" s="1"/>
  <c r="E110" i="1"/>
  <c r="G110" i="1" s="1"/>
  <c r="E122" i="1"/>
  <c r="G122" i="1" s="1"/>
  <c r="E134" i="1"/>
  <c r="E146" i="1"/>
  <c r="G146" i="1" s="1"/>
  <c r="E160" i="1"/>
  <c r="E172" i="1"/>
  <c r="G172" i="1" s="1"/>
  <c r="E184" i="1"/>
  <c r="G184" i="1" s="1"/>
  <c r="E196" i="1"/>
  <c r="G196" i="1" s="1"/>
  <c r="E208" i="1"/>
  <c r="G208" i="1" s="1"/>
  <c r="E220" i="1"/>
  <c r="G220" i="1" s="1"/>
  <c r="E234" i="1"/>
  <c r="G234" i="1" s="1"/>
  <c r="E249" i="1"/>
  <c r="G249" i="1" s="1"/>
  <c r="E261" i="1"/>
  <c r="G261" i="1" s="1"/>
  <c r="E276" i="1"/>
  <c r="G276" i="1" s="1"/>
  <c r="E288" i="1"/>
  <c r="G288" i="1" s="1"/>
  <c r="E300" i="1"/>
  <c r="G300" i="1" s="1"/>
  <c r="G314" i="1"/>
  <c r="E326" i="1"/>
  <c r="G326" i="1" s="1"/>
  <c r="E338" i="1"/>
  <c r="G338" i="1" s="1"/>
  <c r="E352" i="1"/>
  <c r="G352" i="1" s="1"/>
  <c r="E364" i="1"/>
  <c r="G364" i="1" s="1"/>
  <c r="E376" i="1"/>
  <c r="G376" i="1" s="1"/>
  <c r="E390" i="1"/>
  <c r="G390" i="1" s="1"/>
  <c r="E402" i="1"/>
  <c r="G402" i="1" s="1"/>
  <c r="E416" i="1"/>
  <c r="G416" i="1" s="1"/>
  <c r="E430" i="1"/>
  <c r="E442" i="1"/>
  <c r="G442" i="1" s="1"/>
  <c r="E454" i="1"/>
  <c r="E466" i="1"/>
  <c r="G466" i="1" s="1"/>
  <c r="E480" i="1"/>
  <c r="G480" i="1" s="1"/>
  <c r="E492" i="1"/>
  <c r="G492" i="1" s="1"/>
  <c r="E504" i="1"/>
  <c r="G504" i="1" s="1"/>
  <c r="E516" i="1"/>
  <c r="G516" i="1" s="1"/>
  <c r="E530" i="1"/>
  <c r="G530" i="1" s="1"/>
  <c r="E544" i="1"/>
  <c r="G544" i="1" s="1"/>
  <c r="G572" i="1"/>
  <c r="E602" i="1"/>
  <c r="E614" i="1"/>
  <c r="E626" i="1"/>
  <c r="G626" i="1" s="1"/>
  <c r="E638" i="1"/>
  <c r="G638" i="1" s="1"/>
  <c r="E654" i="1"/>
  <c r="G654" i="1" s="1"/>
  <c r="E668" i="1"/>
  <c r="G668" i="1" s="1"/>
  <c r="E680" i="1"/>
  <c r="G680" i="1" s="1"/>
  <c r="E692" i="1"/>
  <c r="G692" i="1" s="1"/>
  <c r="E704" i="1"/>
  <c r="G704" i="1" s="1"/>
  <c r="E718" i="1"/>
  <c r="G718" i="1" s="1"/>
  <c r="E730" i="1"/>
  <c r="E744" i="1"/>
  <c r="G744" i="1" s="1"/>
  <c r="E758" i="1"/>
  <c r="E772" i="1"/>
  <c r="E786" i="1"/>
  <c r="G786" i="1" s="1"/>
  <c r="E800" i="1"/>
  <c r="G800" i="1" s="1"/>
  <c r="E812" i="1"/>
  <c r="G812" i="1" s="1"/>
  <c r="E826" i="1"/>
  <c r="G826" i="1" s="1"/>
  <c r="E840" i="1"/>
  <c r="G840" i="1" s="1"/>
  <c r="E15" i="1"/>
  <c r="G15" i="1" s="1"/>
  <c r="E27" i="1"/>
  <c r="G27" i="1" s="1"/>
  <c r="E39" i="1"/>
  <c r="G39" i="1" s="1"/>
  <c r="E51" i="1"/>
  <c r="E63" i="1"/>
  <c r="G63" i="1" s="1"/>
  <c r="E75" i="1"/>
  <c r="E87" i="1"/>
  <c r="E99" i="1"/>
  <c r="G99" i="1" s="1"/>
  <c r="E111" i="1"/>
  <c r="G111" i="1" s="1"/>
  <c r="E123" i="1"/>
  <c r="E135" i="1"/>
  <c r="E147" i="1"/>
  <c r="G147" i="1" s="1"/>
  <c r="E161" i="1"/>
  <c r="G161" i="1" s="1"/>
  <c r="E173" i="1"/>
  <c r="E185" i="1"/>
  <c r="G185" i="1" s="1"/>
  <c r="E197" i="1"/>
  <c r="G197" i="1" s="1"/>
  <c r="E209" i="1"/>
  <c r="G209" i="1" s="1"/>
  <c r="E235" i="1"/>
  <c r="G235" i="1" s="1"/>
  <c r="E250" i="1"/>
  <c r="G250" i="1" s="1"/>
  <c r="E262" i="1"/>
  <c r="G262" i="1" s="1"/>
  <c r="E277" i="1"/>
  <c r="G277" i="1" s="1"/>
  <c r="E289" i="1"/>
  <c r="G289" i="1" s="1"/>
  <c r="E301" i="1"/>
  <c r="G301" i="1" s="1"/>
  <c r="E315" i="1"/>
  <c r="G315" i="1" s="1"/>
  <c r="E327" i="1"/>
  <c r="G327" i="1" s="1"/>
  <c r="E339" i="1"/>
  <c r="G339" i="1" s="1"/>
  <c r="E353" i="1"/>
  <c r="G353" i="1" s="1"/>
  <c r="E365" i="1"/>
  <c r="G365" i="1" s="1"/>
  <c r="E377" i="1"/>
  <c r="G377" i="1" s="1"/>
  <c r="E391" i="1"/>
  <c r="G391" i="1" s="1"/>
  <c r="E403" i="1"/>
  <c r="G403" i="1" s="1"/>
  <c r="E417" i="1"/>
  <c r="G417" i="1" s="1"/>
  <c r="E431" i="1"/>
  <c r="G431" i="1" s="1"/>
  <c r="E443" i="1"/>
  <c r="G443" i="1" s="1"/>
  <c r="E455" i="1"/>
  <c r="G455" i="1" s="1"/>
  <c r="E467" i="1"/>
  <c r="G467" i="1" s="1"/>
  <c r="E481" i="1"/>
  <c r="G481" i="1" s="1"/>
  <c r="E493" i="1"/>
  <c r="G493" i="1" s="1"/>
  <c r="E505" i="1"/>
  <c r="G505" i="1" s="1"/>
  <c r="E517" i="1"/>
  <c r="G517" i="1" s="1"/>
  <c r="E531" i="1"/>
  <c r="G531" i="1" s="1"/>
  <c r="E545" i="1"/>
  <c r="G545" i="1" s="1"/>
  <c r="G573" i="1"/>
  <c r="G589" i="1"/>
  <c r="E603" i="1"/>
  <c r="E615" i="1"/>
  <c r="G615" i="1" s="1"/>
  <c r="E627" i="1"/>
  <c r="G627" i="1" s="1"/>
  <c r="G641" i="1"/>
  <c r="E655" i="1"/>
  <c r="G655" i="1" s="1"/>
  <c r="E669" i="1"/>
  <c r="G669" i="1" s="1"/>
  <c r="E681" i="1"/>
  <c r="G681" i="1" s="1"/>
  <c r="E693" i="1"/>
  <c r="G693" i="1" s="1"/>
  <c r="E705" i="1"/>
  <c r="G705" i="1" s="1"/>
  <c r="E719" i="1"/>
  <c r="G719" i="1" s="1"/>
  <c r="E731" i="1"/>
  <c r="G731" i="1" s="1"/>
  <c r="E745" i="1"/>
  <c r="G745" i="1" s="1"/>
  <c r="E759" i="1"/>
  <c r="E773" i="1"/>
  <c r="G773" i="1" s="1"/>
  <c r="E787" i="1"/>
  <c r="G787" i="1" s="1"/>
  <c r="E801" i="1"/>
  <c r="G801" i="1" s="1"/>
  <c r="E813" i="1"/>
  <c r="G813" i="1" s="1"/>
  <c r="E827" i="1"/>
  <c r="G827" i="1" s="1"/>
  <c r="E841" i="1"/>
  <c r="G841" i="1" s="1"/>
  <c r="E16" i="1"/>
  <c r="G16" i="1" s="1"/>
  <c r="E28" i="1"/>
  <c r="G28" i="1" s="1"/>
  <c r="E40" i="1"/>
  <c r="G40" i="1" s="1"/>
  <c r="E52" i="1"/>
  <c r="E64" i="1"/>
  <c r="E76" i="1"/>
  <c r="G76" i="1" s="1"/>
  <c r="E88" i="1"/>
  <c r="G88" i="1" s="1"/>
  <c r="E100" i="1"/>
  <c r="G100" i="1" s="1"/>
  <c r="E112" i="1"/>
  <c r="G112" i="1" s="1"/>
  <c r="E124" i="1"/>
  <c r="E136" i="1"/>
  <c r="E148" i="1"/>
  <c r="E162" i="1"/>
  <c r="G162" i="1" s="1"/>
  <c r="E174" i="1"/>
  <c r="G174" i="1" s="1"/>
  <c r="E186" i="1"/>
  <c r="G186" i="1" s="1"/>
  <c r="E198" i="1"/>
  <c r="G198" i="1" s="1"/>
  <c r="E210" i="1"/>
  <c r="G210" i="1" s="1"/>
  <c r="G239" i="1"/>
  <c r="E251" i="1"/>
  <c r="G251" i="1" s="1"/>
  <c r="E263" i="1"/>
  <c r="G263" i="1" s="1"/>
  <c r="E278" i="1"/>
  <c r="G278" i="1" s="1"/>
  <c r="E290" i="1"/>
  <c r="G290" i="1" s="1"/>
  <c r="E302" i="1"/>
  <c r="G302" i="1" s="1"/>
  <c r="E316" i="1"/>
  <c r="G316" i="1" s="1"/>
  <c r="E328" i="1"/>
  <c r="G328" i="1" s="1"/>
  <c r="E340" i="1"/>
  <c r="G340" i="1" s="1"/>
  <c r="E354" i="1"/>
  <c r="G354" i="1" s="1"/>
  <c r="E366" i="1"/>
  <c r="G366" i="1" s="1"/>
  <c r="E378" i="1"/>
  <c r="G378" i="1" s="1"/>
  <c r="E392" i="1"/>
  <c r="G392" i="1" s="1"/>
  <c r="G404" i="1"/>
  <c r="E418" i="1"/>
  <c r="G418" i="1" s="1"/>
  <c r="E432" i="1"/>
  <c r="G432" i="1" s="1"/>
  <c r="E444" i="1"/>
  <c r="E456" i="1"/>
  <c r="G456" i="1" s="1"/>
  <c r="E468" i="1"/>
  <c r="G468" i="1" s="1"/>
  <c r="E482" i="1"/>
  <c r="G482" i="1" s="1"/>
  <c r="E494" i="1"/>
  <c r="G494" i="1" s="1"/>
  <c r="E506" i="1"/>
  <c r="G506" i="1" s="1"/>
  <c r="E518" i="1"/>
  <c r="G518" i="1" s="1"/>
  <c r="E532" i="1"/>
  <c r="G532" i="1" s="1"/>
  <c r="E546" i="1"/>
  <c r="G546" i="1" s="1"/>
  <c r="G560" i="1"/>
  <c r="G576" i="1"/>
  <c r="E592" i="1"/>
  <c r="G592" i="1" s="1"/>
  <c r="E604" i="1"/>
  <c r="E616" i="1"/>
  <c r="E628" i="1"/>
  <c r="G628" i="1" s="1"/>
  <c r="E642" i="1"/>
  <c r="G642" i="1" s="1"/>
  <c r="E656" i="1"/>
  <c r="G656" i="1" s="1"/>
  <c r="E670" i="1"/>
  <c r="G670" i="1" s="1"/>
  <c r="E682" i="1"/>
  <c r="G682" i="1" s="1"/>
  <c r="E694" i="1"/>
  <c r="G694" i="1" s="1"/>
  <c r="E706" i="1"/>
  <c r="G706" i="1" s="1"/>
  <c r="E720" i="1"/>
  <c r="G720" i="1" s="1"/>
  <c r="E732" i="1"/>
  <c r="G732" i="1" s="1"/>
  <c r="E746" i="1"/>
  <c r="G746" i="1" s="1"/>
  <c r="E760" i="1"/>
  <c r="E774" i="1"/>
  <c r="G774" i="1" s="1"/>
  <c r="E788" i="1"/>
  <c r="G788" i="1" s="1"/>
  <c r="E802" i="1"/>
  <c r="G802" i="1" s="1"/>
  <c r="E814" i="1"/>
  <c r="G814" i="1" s="1"/>
  <c r="E828" i="1"/>
  <c r="G828" i="1" s="1"/>
  <c r="E842" i="1"/>
  <c r="G842" i="1" s="1"/>
  <c r="E17" i="1"/>
  <c r="G17" i="1" s="1"/>
  <c r="E29" i="1"/>
  <c r="G29" i="1" s="1"/>
  <c r="E41" i="1"/>
  <c r="E53" i="1"/>
  <c r="G53" i="1" s="1"/>
  <c r="E65" i="1"/>
  <c r="E77" i="1"/>
  <c r="E89" i="1"/>
  <c r="E101" i="1"/>
  <c r="E113" i="1"/>
  <c r="G113" i="1" s="1"/>
  <c r="E125" i="1"/>
  <c r="G125" i="1" s="1"/>
  <c r="E137" i="1"/>
  <c r="E149" i="1"/>
  <c r="E163" i="1"/>
  <c r="G163" i="1" s="1"/>
  <c r="E175" i="1"/>
  <c r="G175" i="1" s="1"/>
  <c r="E187" i="1"/>
  <c r="G187" i="1" s="1"/>
  <c r="E199" i="1"/>
  <c r="G199" i="1" s="1"/>
  <c r="E211" i="1"/>
  <c r="G211" i="1" s="1"/>
  <c r="E225" i="1"/>
  <c r="G225" i="1" s="1"/>
  <c r="G240" i="1"/>
  <c r="E252" i="1"/>
  <c r="G252" i="1" s="1"/>
  <c r="E264" i="1"/>
  <c r="G264" i="1" s="1"/>
  <c r="E279" i="1"/>
  <c r="G279" i="1" s="1"/>
  <c r="E291" i="1"/>
  <c r="G291" i="1" s="1"/>
  <c r="E303" i="1"/>
  <c r="G303" i="1" s="1"/>
  <c r="E317" i="1"/>
  <c r="E329" i="1"/>
  <c r="G329" i="1" s="1"/>
  <c r="E341" i="1"/>
  <c r="G341" i="1" s="1"/>
  <c r="E355" i="1"/>
  <c r="E367" i="1"/>
  <c r="G367" i="1" s="1"/>
  <c r="E379" i="1"/>
  <c r="E393" i="1"/>
  <c r="G393" i="1" s="1"/>
  <c r="E407" i="1"/>
  <c r="G407" i="1" s="1"/>
  <c r="E419" i="1"/>
  <c r="G419" i="1" s="1"/>
  <c r="E433" i="1"/>
  <c r="G433" i="1" s="1"/>
  <c r="E445" i="1"/>
  <c r="G445" i="1" s="1"/>
  <c r="E457" i="1"/>
  <c r="G457" i="1" s="1"/>
  <c r="E469" i="1"/>
  <c r="G469" i="1" s="1"/>
  <c r="E483" i="1"/>
  <c r="G483" i="1" s="1"/>
  <c r="E495" i="1"/>
  <c r="G495" i="1" s="1"/>
  <c r="E507" i="1"/>
  <c r="G507" i="1" s="1"/>
  <c r="E519" i="1"/>
  <c r="G519" i="1" s="1"/>
  <c r="E533" i="1"/>
  <c r="G533" i="1" s="1"/>
  <c r="E547" i="1"/>
  <c r="G547" i="1" s="1"/>
  <c r="G561" i="1"/>
  <c r="E593" i="1"/>
  <c r="G593" i="1" s="1"/>
  <c r="E605" i="1"/>
  <c r="E617" i="1"/>
  <c r="E629" i="1"/>
  <c r="G629" i="1" s="1"/>
  <c r="E643" i="1"/>
  <c r="G643" i="1" s="1"/>
  <c r="E657" i="1"/>
  <c r="G657" i="1" s="1"/>
  <c r="E671" i="1"/>
  <c r="G671" i="1" s="1"/>
  <c r="E683" i="1"/>
  <c r="G683" i="1" s="1"/>
  <c r="E695" i="1"/>
  <c r="E709" i="1"/>
  <c r="E721" i="1"/>
  <c r="E735" i="1"/>
  <c r="G735" i="1" s="1"/>
  <c r="E747" i="1"/>
  <c r="G747" i="1" s="1"/>
  <c r="E761" i="1"/>
  <c r="E777" i="1"/>
  <c r="G777" i="1" s="1"/>
  <c r="E789" i="1"/>
  <c r="G789" i="1" s="1"/>
  <c r="E803" i="1"/>
  <c r="G803" i="1" s="1"/>
  <c r="E815" i="1"/>
  <c r="G815" i="1" s="1"/>
  <c r="E829" i="1"/>
  <c r="G829" i="1" s="1"/>
  <c r="E843" i="1"/>
  <c r="G843" i="1" s="1"/>
  <c r="E18" i="1"/>
  <c r="E30" i="1"/>
  <c r="G30" i="1" s="1"/>
  <c r="E42" i="1"/>
  <c r="E54" i="1"/>
  <c r="E66" i="1"/>
  <c r="E78" i="1"/>
  <c r="E90" i="1"/>
  <c r="E102" i="1"/>
  <c r="G102" i="1" s="1"/>
  <c r="E114" i="1"/>
  <c r="G114" i="1" s="1"/>
  <c r="E126" i="1"/>
  <c r="G126" i="1" s="1"/>
  <c r="E138" i="1"/>
  <c r="G138" i="1" s="1"/>
  <c r="E150" i="1"/>
  <c r="E164" i="1"/>
  <c r="E176" i="1"/>
  <c r="G176" i="1" s="1"/>
  <c r="E188" i="1"/>
  <c r="G188" i="1" s="1"/>
  <c r="E200" i="1"/>
  <c r="G200" i="1" s="1"/>
  <c r="E212" i="1"/>
  <c r="G212" i="1" s="1"/>
  <c r="E226" i="1"/>
  <c r="G226" i="1" s="1"/>
  <c r="G241" i="1"/>
  <c r="E253" i="1"/>
  <c r="G253" i="1" s="1"/>
  <c r="E265" i="1"/>
  <c r="E280" i="1"/>
  <c r="G280" i="1" s="1"/>
  <c r="E292" i="1"/>
  <c r="E318" i="1"/>
  <c r="G318" i="1" s="1"/>
  <c r="E330" i="1"/>
  <c r="G330" i="1" s="1"/>
  <c r="E342" i="1"/>
  <c r="G342" i="1" s="1"/>
  <c r="E356" i="1"/>
  <c r="G356" i="1" s="1"/>
  <c r="E368" i="1"/>
  <c r="G368" i="1" s="1"/>
  <c r="E380" i="1"/>
  <c r="G380" i="1" s="1"/>
  <c r="E394" i="1"/>
  <c r="G394" i="1" s="1"/>
  <c r="E408" i="1"/>
  <c r="G408" i="1" s="1"/>
  <c r="E420" i="1"/>
  <c r="G420" i="1" s="1"/>
  <c r="E434" i="1"/>
  <c r="G434" i="1" s="1"/>
  <c r="E446" i="1"/>
  <c r="G446" i="1" s="1"/>
  <c r="E458" i="1"/>
  <c r="G458" i="1" s="1"/>
  <c r="E470" i="1"/>
  <c r="G470" i="1" s="1"/>
  <c r="E484" i="1"/>
  <c r="G484" i="1" s="1"/>
  <c r="E496" i="1"/>
  <c r="E508" i="1"/>
  <c r="G508" i="1" s="1"/>
  <c r="E520" i="1"/>
  <c r="G520" i="1" s="1"/>
  <c r="E536" i="1"/>
  <c r="G536" i="1" s="1"/>
  <c r="E548" i="1"/>
  <c r="G548" i="1" s="1"/>
  <c r="G562" i="1"/>
  <c r="E594" i="1"/>
  <c r="G594" i="1" s="1"/>
  <c r="E606" i="1"/>
  <c r="G606" i="1" s="1"/>
  <c r="E618" i="1"/>
  <c r="G618" i="1" s="1"/>
  <c r="E630" i="1"/>
  <c r="E644" i="1"/>
  <c r="E658" i="1"/>
  <c r="G658" i="1" s="1"/>
  <c r="E672" i="1"/>
  <c r="G672" i="1" s="1"/>
  <c r="E684" i="1"/>
  <c r="G684" i="1" s="1"/>
  <c r="E696" i="1"/>
  <c r="G696" i="1" s="1"/>
  <c r="E710" i="1"/>
  <c r="G710" i="1" s="1"/>
  <c r="E722" i="1"/>
  <c r="G722" i="1" s="1"/>
  <c r="E736" i="1"/>
  <c r="G736" i="1" s="1"/>
  <c r="E748" i="1"/>
  <c r="G748" i="1" s="1"/>
  <c r="E762" i="1"/>
  <c r="E778" i="1"/>
  <c r="G778" i="1" s="1"/>
  <c r="E790" i="1"/>
  <c r="G790" i="1" s="1"/>
  <c r="E804" i="1"/>
  <c r="E816" i="1"/>
  <c r="G816" i="1" s="1"/>
  <c r="E830" i="1"/>
  <c r="G830" i="1" s="1"/>
  <c r="E844" i="1"/>
  <c r="G844" i="1" s="1"/>
  <c r="E19" i="1"/>
  <c r="E31" i="1"/>
  <c r="G31" i="1" s="1"/>
  <c r="E43" i="1"/>
  <c r="G43" i="1" s="1"/>
  <c r="E55" i="1"/>
  <c r="G55" i="1" s="1"/>
  <c r="E67" i="1"/>
  <c r="G67" i="1" s="1"/>
  <c r="E79" i="1"/>
  <c r="G79" i="1" s="1"/>
  <c r="E91" i="1"/>
  <c r="E103" i="1"/>
  <c r="G103" i="1" s="1"/>
  <c r="E115" i="1"/>
  <c r="E127" i="1"/>
  <c r="E139" i="1"/>
  <c r="G139" i="1" s="1"/>
  <c r="E151" i="1"/>
  <c r="G151" i="1" s="1"/>
  <c r="E165" i="1"/>
  <c r="G165" i="1" s="1"/>
  <c r="E177" i="1"/>
  <c r="G177" i="1" s="1"/>
  <c r="E189" i="1"/>
  <c r="G189" i="1" s="1"/>
  <c r="E201" i="1"/>
  <c r="G201" i="1" s="1"/>
  <c r="E213" i="1"/>
  <c r="G213" i="1" s="1"/>
  <c r="E227" i="1"/>
  <c r="G227" i="1" s="1"/>
  <c r="G242" i="1"/>
  <c r="E254" i="1"/>
  <c r="E266" i="1"/>
  <c r="E281" i="1"/>
  <c r="G281" i="1" s="1"/>
  <c r="E293" i="1"/>
  <c r="G293" i="1" s="1"/>
  <c r="E319" i="1"/>
  <c r="G319" i="1" s="1"/>
  <c r="E331" i="1"/>
  <c r="G331" i="1" s="1"/>
  <c r="E345" i="1"/>
  <c r="G345" i="1" s="1"/>
  <c r="E357" i="1"/>
  <c r="G357" i="1" s="1"/>
  <c r="E369" i="1"/>
  <c r="G369" i="1" s="1"/>
  <c r="E381" i="1"/>
  <c r="G381" i="1" s="1"/>
  <c r="E395" i="1"/>
  <c r="G395" i="1" s="1"/>
  <c r="E409" i="1"/>
  <c r="G409" i="1" s="1"/>
  <c r="E421" i="1"/>
  <c r="G421" i="1" s="1"/>
  <c r="E435" i="1"/>
  <c r="E447" i="1"/>
  <c r="E459" i="1"/>
  <c r="G459" i="1" s="1"/>
  <c r="E471" i="1"/>
  <c r="G471" i="1" s="1"/>
  <c r="E485" i="1"/>
  <c r="G485" i="1" s="1"/>
  <c r="E497" i="1"/>
  <c r="G497" i="1" s="1"/>
  <c r="E509" i="1"/>
  <c r="G509" i="1" s="1"/>
  <c r="E523" i="1"/>
  <c r="G523" i="1" s="1"/>
  <c r="E537" i="1"/>
  <c r="G537" i="1" s="1"/>
  <c r="E549" i="1"/>
  <c r="G549" i="1" s="1"/>
  <c r="E595" i="1"/>
  <c r="G595" i="1" s="1"/>
  <c r="E607" i="1"/>
  <c r="G607" i="1" s="1"/>
  <c r="E619" i="1"/>
  <c r="G619" i="1" s="1"/>
  <c r="E631" i="1"/>
  <c r="G631" i="1" s="1"/>
  <c r="E645" i="1"/>
  <c r="G645" i="1" s="1"/>
  <c r="E659" i="1"/>
  <c r="G659" i="1" s="1"/>
  <c r="E673" i="1"/>
  <c r="G673" i="1" s="1"/>
  <c r="E685" i="1"/>
  <c r="G685" i="1" s="1"/>
  <c r="E697" i="1"/>
  <c r="G697" i="1" s="1"/>
  <c r="E711" i="1"/>
  <c r="G711" i="1" s="1"/>
  <c r="E723" i="1"/>
  <c r="G723" i="1" s="1"/>
  <c r="E737" i="1"/>
  <c r="G737" i="1" s="1"/>
  <c r="E749" i="1"/>
  <c r="E763" i="1"/>
  <c r="E779" i="1"/>
  <c r="G779" i="1" s="1"/>
  <c r="E791" i="1"/>
  <c r="G791" i="1" s="1"/>
  <c r="E805" i="1"/>
  <c r="G805" i="1" s="1"/>
  <c r="E817" i="1"/>
  <c r="E831" i="1"/>
  <c r="G831" i="1" s="1"/>
  <c r="G845" i="1"/>
  <c r="D838" i="1"/>
  <c r="D837" i="1"/>
  <c r="D839" i="1" s="1"/>
  <c r="D836" i="1"/>
  <c r="A835" i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G820" i="1"/>
  <c r="G819" i="1"/>
  <c r="D817" i="1"/>
  <c r="G809" i="1"/>
  <c r="G807" i="1"/>
  <c r="G804" i="1"/>
  <c r="A799" i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D798" i="1"/>
  <c r="G798" i="1" s="1"/>
  <c r="D795" i="1"/>
  <c r="A784" i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G783" i="1"/>
  <c r="A778" i="1"/>
  <c r="A779" i="1" s="1"/>
  <c r="A780" i="1" s="1"/>
  <c r="A781" i="1" s="1"/>
  <c r="A782" i="1" s="1"/>
  <c r="D772" i="1"/>
  <c r="A770" i="1"/>
  <c r="A771" i="1" s="1"/>
  <c r="A772" i="1" s="1"/>
  <c r="A773" i="1" s="1"/>
  <c r="A774" i="1" s="1"/>
  <c r="G763" i="1"/>
  <c r="D762" i="1"/>
  <c r="D761" i="1"/>
  <c r="D760" i="1"/>
  <c r="G760" i="1" s="1"/>
  <c r="D759" i="1"/>
  <c r="D758" i="1"/>
  <c r="D757" i="1"/>
  <c r="G756" i="1"/>
  <c r="A753" i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D749" i="1"/>
  <c r="G743" i="1"/>
  <c r="A736" i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D730" i="1"/>
  <c r="G721" i="1"/>
  <c r="G717" i="1"/>
  <c r="G716" i="1"/>
  <c r="A710" i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D709" i="1"/>
  <c r="D700" i="1"/>
  <c r="A698" i="1"/>
  <c r="A699" i="1" s="1"/>
  <c r="A700" i="1" s="1"/>
  <c r="A701" i="1" s="1"/>
  <c r="A702" i="1" s="1"/>
  <c r="A703" i="1" s="1"/>
  <c r="A704" i="1" s="1"/>
  <c r="A705" i="1" s="1"/>
  <c r="A706" i="1" s="1"/>
  <c r="G695" i="1"/>
  <c r="A679" i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G675" i="1"/>
  <c r="A664" i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G663" i="1"/>
  <c r="G660" i="1"/>
  <c r="G653" i="1"/>
  <c r="A652" i="1"/>
  <c r="A653" i="1" s="1"/>
  <c r="A654" i="1" s="1"/>
  <c r="A655" i="1" s="1"/>
  <c r="A656" i="1" s="1"/>
  <c r="A657" i="1" s="1"/>
  <c r="A658" i="1" s="1"/>
  <c r="A659" i="1" s="1"/>
  <c r="A660" i="1" s="1"/>
  <c r="G644" i="1"/>
  <c r="A642" i="1"/>
  <c r="A643" i="1" s="1"/>
  <c r="A644" i="1" s="1"/>
  <c r="A645" i="1" s="1"/>
  <c r="A646" i="1" s="1"/>
  <c r="A647" i="1" s="1"/>
  <c r="A648" i="1" s="1"/>
  <c r="D630" i="1"/>
  <c r="G630" i="1" s="1"/>
  <c r="A630" i="1"/>
  <c r="A631" i="1" s="1"/>
  <c r="A632" i="1" s="1"/>
  <c r="A633" i="1" s="1"/>
  <c r="A634" i="1" s="1"/>
  <c r="A635" i="1" s="1"/>
  <c r="A636" i="1" s="1"/>
  <c r="A637" i="1" s="1"/>
  <c r="A638" i="1" s="1"/>
  <c r="A626" i="1"/>
  <c r="D617" i="1"/>
  <c r="D616" i="1"/>
  <c r="D614" i="1"/>
  <c r="D613" i="1"/>
  <c r="D608" i="1"/>
  <c r="D605" i="1"/>
  <c r="D604" i="1"/>
  <c r="D603" i="1"/>
  <c r="D602" i="1"/>
  <c r="A598" i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596" i="1"/>
  <c r="A593" i="1"/>
  <c r="A594" i="1" s="1"/>
  <c r="G587" i="1"/>
  <c r="A587" i="1"/>
  <c r="A588" i="1" s="1"/>
  <c r="A589" i="1" s="1"/>
  <c r="G577" i="1"/>
  <c r="A577" i="1"/>
  <c r="A578" i="1" s="1"/>
  <c r="A579" i="1" s="1"/>
  <c r="A580" i="1" s="1"/>
  <c r="A581" i="1" s="1"/>
  <c r="A582" i="1" s="1"/>
  <c r="A583" i="1" s="1"/>
  <c r="A571" i="1"/>
  <c r="A572" i="1" s="1"/>
  <c r="A573" i="1" s="1"/>
  <c r="G567" i="1"/>
  <c r="G566" i="1"/>
  <c r="A557" i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37" i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G526" i="1"/>
  <c r="A524" i="1"/>
  <c r="A525" i="1" s="1"/>
  <c r="A526" i="1" s="1"/>
  <c r="A527" i="1" s="1"/>
  <c r="A528" i="1" s="1"/>
  <c r="A529" i="1" s="1"/>
  <c r="A530" i="1" s="1"/>
  <c r="A531" i="1" s="1"/>
  <c r="A532" i="1" s="1"/>
  <c r="A533" i="1" s="1"/>
  <c r="G513" i="1"/>
  <c r="G496" i="1"/>
  <c r="G491" i="1"/>
  <c r="D490" i="1"/>
  <c r="D489" i="1"/>
  <c r="A478" i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G465" i="1"/>
  <c r="G464" i="1"/>
  <c r="G454" i="1"/>
  <c r="G447" i="1"/>
  <c r="G444" i="1"/>
  <c r="G435" i="1"/>
  <c r="G430" i="1"/>
  <c r="G429" i="1"/>
  <c r="A429" i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G428" i="1"/>
  <c r="A408" i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G400" i="1"/>
  <c r="G399" i="1"/>
  <c r="G398" i="1"/>
  <c r="A391" i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387" i="1"/>
  <c r="A388" i="1" s="1"/>
  <c r="A389" i="1" s="1"/>
  <c r="D382" i="1"/>
  <c r="G382" i="1" s="1"/>
  <c r="G379" i="1"/>
  <c r="G373" i="1"/>
  <c r="G372" i="1"/>
  <c r="G370" i="1"/>
  <c r="G363" i="1"/>
  <c r="G355" i="1"/>
  <c r="G347" i="1"/>
  <c r="G346" i="1"/>
  <c r="A346" i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41" i="1"/>
  <c r="A342" i="1" s="1"/>
  <c r="G335" i="1"/>
  <c r="A335" i="1"/>
  <c r="A336" i="1" s="1"/>
  <c r="A337" i="1" s="1"/>
  <c r="A338" i="1" s="1"/>
  <c r="A324" i="1"/>
  <c r="A325" i="1" s="1"/>
  <c r="A326" i="1" s="1"/>
  <c r="A327" i="1" s="1"/>
  <c r="A328" i="1" s="1"/>
  <c r="A329" i="1" s="1"/>
  <c r="A330" i="1" s="1"/>
  <c r="A331" i="1" s="1"/>
  <c r="A332" i="1" s="1"/>
  <c r="A333" i="1" s="1"/>
  <c r="G321" i="1"/>
  <c r="G313" i="1"/>
  <c r="G311" i="1"/>
  <c r="G310" i="1"/>
  <c r="A307" i="1"/>
  <c r="A308" i="1" s="1"/>
  <c r="A309" i="1" s="1"/>
  <c r="A310" i="1" s="1"/>
  <c r="A311" i="1" s="1"/>
  <c r="A312" i="1" s="1"/>
  <c r="A313" i="1" s="1"/>
  <c r="A314" i="1" s="1"/>
  <c r="A315" i="1" s="1"/>
  <c r="A316" i="1" s="1"/>
  <c r="A318" i="1" s="1"/>
  <c r="A319" i="1" s="1"/>
  <c r="A320" i="1" s="1"/>
  <c r="A321" i="1" s="1"/>
  <c r="A322" i="1" s="1"/>
  <c r="G292" i="1"/>
  <c r="A280" i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G275" i="1"/>
  <c r="A272" i="1"/>
  <c r="A273" i="1" s="1"/>
  <c r="A274" i="1" s="1"/>
  <c r="A275" i="1" s="1"/>
  <c r="A276" i="1" s="1"/>
  <c r="A277" i="1" s="1"/>
  <c r="A278" i="1" s="1"/>
  <c r="G266" i="1"/>
  <c r="D265" i="1"/>
  <c r="G254" i="1"/>
  <c r="A240" i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G233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G219" i="1"/>
  <c r="G217" i="1"/>
  <c r="G205" i="1"/>
  <c r="G204" i="1"/>
  <c r="G202" i="1"/>
  <c r="G194" i="1"/>
  <c r="G191" i="1"/>
  <c r="G190" i="1"/>
  <c r="G183" i="1"/>
  <c r="D173" i="1"/>
  <c r="G164" i="1"/>
  <c r="A161" i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D160" i="1"/>
  <c r="D157" i="1"/>
  <c r="D155" i="1"/>
  <c r="D150" i="1"/>
  <c r="D148" i="1"/>
  <c r="G144" i="1"/>
  <c r="D142" i="1"/>
  <c r="D141" i="1"/>
  <c r="D136" i="1"/>
  <c r="D135" i="1"/>
  <c r="D134" i="1"/>
  <c r="D133" i="1"/>
  <c r="D132" i="1"/>
  <c r="G130" i="1"/>
  <c r="D128" i="1"/>
  <c r="G128" i="1" s="1"/>
  <c r="A125" i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D124" i="1"/>
  <c r="D123" i="1"/>
  <c r="D121" i="1"/>
  <c r="G115" i="1"/>
  <c r="D101" i="1"/>
  <c r="G92" i="1"/>
  <c r="D91" i="1"/>
  <c r="D89" i="1" s="1"/>
  <c r="D90" i="1"/>
  <c r="D87" i="1"/>
  <c r="D83" i="1"/>
  <c r="D82" i="1"/>
  <c r="D81" i="1"/>
  <c r="D80" i="1"/>
  <c r="D78" i="1"/>
  <c r="D77" i="1"/>
  <c r="D75" i="1"/>
  <c r="D74" i="1"/>
  <c r="D73" i="1"/>
  <c r="G73" i="1" s="1"/>
  <c r="D72" i="1"/>
  <c r="D71" i="1"/>
  <c r="D69" i="1"/>
  <c r="D68" i="1"/>
  <c r="D66" i="1"/>
  <c r="D65" i="1"/>
  <c r="D64" i="1"/>
  <c r="D62" i="1"/>
  <c r="D61" i="1"/>
  <c r="G61" i="1" s="1"/>
  <c r="D60" i="1"/>
  <c r="D59" i="1"/>
  <c r="D58" i="1"/>
  <c r="D57" i="1"/>
  <c r="D56" i="1"/>
  <c r="D54" i="1"/>
  <c r="D52" i="1"/>
  <c r="D51" i="1"/>
  <c r="D50" i="1"/>
  <c r="D49" i="1"/>
  <c r="D48" i="1"/>
  <c r="G48" i="1" s="1"/>
  <c r="D47" i="1"/>
  <c r="G47" i="1" s="1"/>
  <c r="G46" i="1"/>
  <c r="G44" i="1"/>
  <c r="D42" i="1"/>
  <c r="D41" i="1"/>
  <c r="D35" i="1"/>
  <c r="G35" i="1" s="1"/>
  <c r="D34" i="1"/>
  <c r="G34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D33" i="1"/>
  <c r="G33" i="1" s="1"/>
  <c r="G25" i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D19" i="1"/>
  <c r="D18" i="1"/>
  <c r="G18" i="1" s="1"/>
  <c r="A17" i="1"/>
  <c r="A18" i="1" s="1"/>
  <c r="A19" i="1" s="1"/>
  <c r="G12" i="1"/>
  <c r="A12" i="1"/>
  <c r="A13" i="1" s="1"/>
  <c r="A14" i="1" s="1"/>
  <c r="A15" i="1" s="1"/>
  <c r="G11" i="1"/>
  <c r="G89" i="1" l="1"/>
  <c r="G730" i="1"/>
  <c r="G173" i="1"/>
  <c r="G136" i="1"/>
  <c r="G77" i="1"/>
  <c r="G141" i="1"/>
  <c r="G709" i="1"/>
  <c r="G489" i="1"/>
  <c r="G604" i="1"/>
  <c r="G602" i="1"/>
  <c r="G51" i="1"/>
  <c r="G426" i="1"/>
  <c r="G237" i="1"/>
  <c r="G836" i="1"/>
  <c r="G269" i="1"/>
  <c r="G616" i="1"/>
  <c r="G758" i="1"/>
  <c r="G838" i="1"/>
  <c r="G75" i="1"/>
  <c r="G749" i="1"/>
  <c r="G750" i="1" s="1"/>
  <c r="G42" i="1"/>
  <c r="G71" i="1"/>
  <c r="G87" i="1"/>
  <c r="G101" i="1"/>
  <c r="G134" i="1"/>
  <c r="G608" i="1"/>
  <c r="G57" i="1"/>
  <c r="G72" i="1"/>
  <c r="G90" i="1"/>
  <c r="G762" i="1"/>
  <c r="G155" i="1"/>
  <c r="G613" i="1"/>
  <c r="G19" i="1"/>
  <c r="G78" i="1"/>
  <c r="G132" i="1"/>
  <c r="G80" i="1"/>
  <c r="G133" i="1"/>
  <c r="G49" i="1"/>
  <c r="G839" i="1"/>
  <c r="G68" i="1"/>
  <c r="G56" i="1"/>
  <c r="G69" i="1"/>
  <c r="G83" i="1"/>
  <c r="G157" i="1"/>
  <c r="G700" i="1"/>
  <c r="G707" i="1" s="1"/>
  <c r="G160" i="1"/>
  <c r="G221" i="1" s="1"/>
  <c r="G795" i="1"/>
  <c r="G121" i="1"/>
  <c r="G761" i="1"/>
  <c r="G66" i="1"/>
  <c r="G142" i="1"/>
  <c r="G605" i="1"/>
  <c r="G64" i="1"/>
  <c r="G52" i="1"/>
  <c r="G123" i="1"/>
  <c r="G757" i="1"/>
  <c r="G817" i="1"/>
  <c r="G821" i="1" s="1"/>
  <c r="G54" i="1"/>
  <c r="G614" i="1"/>
  <c r="G772" i="1"/>
  <c r="G775" i="1" s="1"/>
  <c r="G82" i="1"/>
  <c r="G617" i="1"/>
  <c r="G58" i="1"/>
  <c r="G59" i="1"/>
  <c r="G590" i="1"/>
  <c r="G60" i="1"/>
  <c r="G490" i="1"/>
  <c r="G521" i="1" s="1"/>
  <c r="G603" i="1"/>
  <c r="G135" i="1"/>
  <c r="G50" i="1"/>
  <c r="G62" i="1"/>
  <c r="G74" i="1"/>
  <c r="G124" i="1"/>
  <c r="G150" i="1"/>
  <c r="G41" i="1"/>
  <c r="G65" i="1"/>
  <c r="G265" i="1"/>
  <c r="G91" i="1"/>
  <c r="G759" i="1"/>
  <c r="G384" i="1"/>
  <c r="G568" i="1"/>
  <c r="G649" i="1"/>
  <c r="G574" i="1"/>
  <c r="G832" i="1"/>
  <c r="G405" i="1"/>
  <c r="G534" i="1"/>
  <c r="G554" i="1"/>
  <c r="G584" i="1"/>
  <c r="G343" i="1"/>
  <c r="G733" i="1"/>
  <c r="G304" i="1"/>
  <c r="G475" i="1"/>
  <c r="G661" i="1"/>
  <c r="G796" i="1"/>
  <c r="D137" i="1"/>
  <c r="G137" i="1" s="1"/>
  <c r="D86" i="1"/>
  <c r="G86" i="1" s="1"/>
  <c r="G837" i="1"/>
  <c r="D149" i="1"/>
  <c r="G149" i="1" s="1"/>
  <c r="G148" i="1"/>
  <c r="G81" i="1"/>
  <c r="D127" i="1"/>
  <c r="G127" i="1" s="1"/>
  <c r="G158" i="1" l="1"/>
  <c r="G767" i="1"/>
  <c r="G639" i="1"/>
  <c r="G846" i="1"/>
  <c r="G847" i="1" l="1"/>
  <c r="G849" i="1" s="1"/>
  <c r="G850" i="1" l="1"/>
  <c r="G851" i="1"/>
  <c r="G854" i="1" l="1"/>
  <c r="G855" i="1" s="1"/>
  <c r="D3" i="1" s="1"/>
</calcChain>
</file>

<file path=xl/comments1.xml><?xml version="1.0" encoding="utf-8"?>
<comments xmlns="http://schemas.openxmlformats.org/spreadsheetml/2006/main">
  <authors>
    <author>Armen Shatveryan</author>
  </authors>
  <commentList>
    <comment ref="C133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<sst xmlns="http://schemas.openxmlformats.org/spreadsheetml/2006/main" count="1635" uniqueCount="696">
  <si>
    <t>ø³Ý³Ï</t>
  </si>
  <si>
    <t>Ð/Ð</t>
  </si>
  <si>
    <t xml:space="preserve"> ²ßË³ï³ÝùÝ»ñÇ ³Ýí³ÝáõÙÁ</t>
  </si>
  <si>
    <t xml:space="preserve">1-1. Ð³Ù³ßÇÝ³ñ³ñ³Ï³Ý ³ßË³ï³ÝùÝ»ñ </t>
  </si>
  <si>
    <t>ËÙ</t>
  </si>
  <si>
    <t>ÜáõÛÝÇ, µ»ïáÝ»  ÑÇÙÝ³ï³ÏÇ å³ïñ³ëïáõÙ  B-7,5¹³ëÇ µ»ïáÝáí</t>
  </si>
  <si>
    <t xml:space="preserve">ÜáõÛÝÇ, 300ÙÙ Ñ³ëï ÙÇ³ÓáõÛÉ µ»ïáÝ» å³ï»ñÇ å³ïñ³ëïáõÙ B-7,5 ¹³ëÇ µ»ïáÝáí </t>
  </si>
  <si>
    <t xml:space="preserve">²ñï³ùÇÝ å³ï»ñÇ »ñÏß»ñï çñ³Ù»Ïáõë³óáõÙ µÇïáõÙÇ Ù³ÍÇÏáí                         </t>
  </si>
  <si>
    <t>ùÙ</t>
  </si>
  <si>
    <t xml:space="preserve">Ü»ñùÇÝ å³ï»ñÇ ÙÇ³ß»ñï çñ³Ù»Ïáõë³óáõÙ µÇïáõÙÇ Ù³ÍÇÏáí                            </t>
  </si>
  <si>
    <t>´»ïáÝ» ³ëïÇ×³ÝÝ»ñÇ å³ïñ³ëïáõÙ           B-7,5 ¹³ëÇ µ»ïáÝáí  (-0,45 ÝÇßÇó ¹»åÇ +0,3ÝÇß)</t>
  </si>
  <si>
    <t xml:space="preserve">²ê-1 ²ëïÇ×³ÝÇ ÙÇ³ÓáõÛÉ  »/µ»ïáÝ» ë³ÉÇ å³ïñ³ëïõÙ  -2,85 ¹»åÇ 0,00 ÝÇß B-20 ¹³ëÇ µ»ïáÝáí  </t>
  </si>
  <si>
    <t>ÜáõÛÝÇ, µ»ïáÝ» ³ëïÇ×³ÝÝ»ñÇ å³ïñ³ëïáõÙ B-7,5 ¹³ëÇ µ»ïáÝáí</t>
  </si>
  <si>
    <t>²Ùñ³Ý ö8A240</t>
  </si>
  <si>
    <t>ïÝ</t>
  </si>
  <si>
    <t>²Ùñ³Ý ö16A500C</t>
  </si>
  <si>
    <t>²Ùñ³Ý ö6, 8A240</t>
  </si>
  <si>
    <t>²Ùñ³Ý ö12A500C</t>
  </si>
  <si>
    <t>²Ùñ³Ý ö18A500C</t>
  </si>
  <si>
    <t>¸Ç³ýñ³·Ù³Ý»ñÇ å³ïñ³ëïáõÙ 200ÙÙ Ñ³ëïáõÃÛ³Ý ëÝ³Ù»ç µ»ïáÝ» µÉáÏÝ»ñáí</t>
  </si>
  <si>
    <t xml:space="preserve">ÜáõÛÝÇ µ»ïáÝ³óáõÙ, B-20 ¹³ëÇ µ»ïáÝáí, ³Ùñ³Ý³íáñáõÙáí </t>
  </si>
  <si>
    <t>²Ùñ³Ý ö6, 8A240C</t>
  </si>
  <si>
    <t>²Ùñ³Ý ö10A500C</t>
  </si>
  <si>
    <t>ØÇ³ÓáõÛÉ »/µ  µ³ñ³íáñÝ»ñÇ å³ïñ³ëïáõÙ B-12,5 ¹³ëÇ µ»ïáÝáí</t>
  </si>
  <si>
    <t>²Ùñ³Ý ö6A240</t>
  </si>
  <si>
    <t>²Ùñ³Ý ö8A500C</t>
  </si>
  <si>
    <t xml:space="preserve">Øê-1 ²ëïÇ×³ÝÇ ÙÇ³ÓáõÛÉ  »/µ»ïáÝ» ë³ÉÇ å³ïñ³ëïõÙ B-20 ¹³ëÇ µ»ïáÝáí   (+0,45ÝÇßÇó ¹»åÇ +3,3ÝÇß) </t>
  </si>
  <si>
    <t xml:space="preserve">ØÇçÝáñÙÝ»ñÇ  ß³ñáõÙ 200ÙÙ Ñ³ëïáõÃÛ³Ý ëÝ³Ù»ç µ»ïáÝ» µÉáÏÝ»ñáí </t>
  </si>
  <si>
    <t>´ÉáÏÝ»ñÇ ³Ýóù»ñÇ Éó³÷³ÏáõÙ B-12,5 ¹³ëÇ µ»ïáÝáí</t>
  </si>
  <si>
    <t>²ÉÛáõÙÇÝ», ³å³Ï»÷³Ã»Ãáí, ç»ñÙ³Ï³Ùáõñçáí, Ùáõ· ÙáËñ³·áõÛÝ,  V-5 ³ñï³ùÇÝ íÇïñ³ÅÝ»ñÇ µ³óíáÕ Ù³ë(¹áõé)</t>
  </si>
  <si>
    <t>²ÉÛáõÙÇÝ», ³å³Ï»÷³Ã»Ãáí, ç»ñÙ³Ï³Ùáõñçáí, Ùáõ· ÙáËñ³·áõÛÝ, V-4 ³ñï³ùÇÝ íÇïñ³ÅÇ µ³óíáÕ Ù³ë (å³ïáõÑ³Ý)</t>
  </si>
  <si>
    <t xml:space="preserve">²ÉÛáõÙÇÝ», ³å³Ï»÷³Ã»Ãáí, ç»ñÙ³Ï³Ùáõñçáí, Ùáõ· ÙáËñ³·áõÛÝ,                 V-3-- V-5 ³ñï³ùÇÝ íÇïñ³ÅÝ»ñÇ ãµ³óíáÕ (ËáõÉ) Ù³ë </t>
  </si>
  <si>
    <t>Ø»ï³Õ³åÉ³ëï», 1ß»ñï 4ÙÙ Ñ³ëï. ³å³ÏÇáí V-1 Ý»ñùÇÝ íÇïñ³ÅÇ µ³óíáÕ Ù³ë (¹áõé)</t>
  </si>
  <si>
    <t>Ø»ï³Õ³åÉ³ëï», 1ß»ñï 4ÙÙ Ñ³ëï. ³å³ÏÇáí  V-1 Ý»ñùÇÝ íÇïñ³ÅÇ ãµ³óíáÕ (ËáõÉ) Ù³ë ¨ V-2 ËáõÉ íÇïñ³Å</t>
  </si>
  <si>
    <t>Ü»ñùÇÝ, ³å³Ï»å³ï, »ñÏ·áõÛÝ³ÝÇ Ù»Ï÷»ÕÏ³ÝÇ ¹éÝ»ñ` ßñç³Ý³ÏÁ çñ³Ï³ÛáõÝ ß»ñïáí ÷³ÛïÇó, ÙÇçáõÏÁ å»ÝáåáÉÇëïÇñáÉ, »ñ»ë³å³ïÙ³Ý ß»ñïÁ 1,5ÙÙ Ñ³ëïáõÃÛ³Ùµ äìø  ¸-1</t>
  </si>
  <si>
    <t>Ñ³ï</t>
  </si>
  <si>
    <t>Ü»ñùÇÝ, ËáõÉ, Ùáõ· ÙáËñ³·áõÛÝ Ù»Ï÷»ÕÏ³ÝÇ ¹éÝ»ñ` ßñç³Ý³ÏÁ çñ³Ï³ÛáõÝ ß»ñïáí ÷³ÛïÇó, ÙÇçáõÏÁ å»ÝáåáÉÇëïÇñáÉ, »ñ»ë³å³ïÙ³Ý ß»ñïÁ 1,5ÙÙ Ñ³ëïáõÃÛ³Ùµ äìø  ¸-2----¸-3</t>
  </si>
  <si>
    <t>Ü»ñùÇÝ »ñÏ÷»ÕÏ³ÝÇ ¹éÝ»ñ (маятник петля)` ßñç³Ý³ÏÁ çñ³Ï³ÛáõÝ ß»ñïáí ÷³ÛïÇó, ÙÇçáõÏÁ å»ÝáåáÉÇëïÇñáÉ, »ñ»ë³å³ïÙ³Ý ß»ñïÁ 1,5ÙÙ Ñ³ëïáõÃÛ³Ùµ äìø  ¸-4----¸-4*</t>
  </si>
  <si>
    <t>Ø»ï³Õ³Ï³Ý, ËáõÉ, Ùáõ· ÙáËñ³·áõÛÝ  ¹éÝ»ñÇ ï»Õ³¹ñáõÙ ¸-5, ¸-5"</t>
  </si>
  <si>
    <t xml:space="preserve"> ùÙ</t>
  </si>
  <si>
    <t>Ø»ï³Õ³Ï³Ý ¹é³Ý »ñÏß»ñï ÛáõÕ³Ý»ñÏáõÙ, Ý³ËÝ³Ï³Ý Ùß³ÏáõÙáí    ГФ-021  Ý³Ë³Ý»ñÏáí</t>
  </si>
  <si>
    <t>Ø»ï³Õ³åÉ³ëï» Ý»ñùÇÝ ¹éÝ»ñ  ¸-6</t>
  </si>
  <si>
    <t xml:space="preserve">ê³ÝÑ³Ý·áõÛóÇ ¿Ïñ³ÝÝ»ñÇ ï»Õ³¹ñáõÙ </t>
  </si>
  <si>
    <t>Ø»ï³Õ³åÉ³ëï», ³å³Ï»÷³Ã»Ãáí, Ùáõ· ÙáËñ³·áõÛÝ  µ³óíáÕ å³ïáõÑ³ÝÝ»ñ</t>
  </si>
  <si>
    <t>Ø»ï³Õ³åÉ³ëï», ³å³Ï»÷³Ã»Ãáí, Ùáõ· ÙáËñ³·áõÛÝ  ãµ³óíáÕ å³ïáõÑ³ÝÝ»ñ</t>
  </si>
  <si>
    <t>Ø»ï³Õ³åÉ³ëï», µ³ó ÙáËñ³·áõÛÝ,  å³ïáõÑ³Ý³·á·»ñÇ ï»Õ³¹ñáõÙ 200ÙÙ É³ÛÝáõÃÛ³Ùµ</t>
  </si>
  <si>
    <t>·ÍÙ</t>
  </si>
  <si>
    <t>ÜáõÛÝÇ ³Ùñ³Ý³íáñáõÙ ö10A500C ¹³ëÇ ³Ùñ³Ý³ÛÇÝ ó³Ýóáí    (8,3Ï·/ùÙ)</t>
  </si>
  <si>
    <t xml:space="preserve">Ê³ñ³Ù³µ»ïáÝ  45ÙÙ Ñ³ëï. B-12,5¹³ëÇ Ã»Ã¨ µ»ïáÝáí </t>
  </si>
  <si>
    <t xml:space="preserve">ò»Ù»Ýï-³í³½» Ñ³ñÃ»óÝáÕ ß»ñï 25ÙÙ Ñ³ëï. </t>
  </si>
  <si>
    <t xml:space="preserve">ò»Ù»Ýï-³í³½» Ñ³ñÃ»óÝáÕ ß»ñï 30ÙÙ Ñ³ëï. </t>
  </si>
  <si>
    <t>Ø³ÙÉ³·ñ³ÝÇï» (Ýí³½³·áõÛÝÁ 10ÙÙ Ñ³ëïáõÃÛ³Ùµ) ë³É»ñáí  Ñ³ï³ÏÇ »ñ»ë³å³ïáõÙ, ëáëÝÓáõÙáí</t>
  </si>
  <si>
    <t xml:space="preserve">Ø³ÙÉ³·ñ³ÝÇï» (Ýí³½³·áõÛÝÁ 10ÙÙ Ñ³ëïáõÃÛ³Ùµ) ë³É»ñáí  ³ëïÇ×³ÝÝ»ñÇ »ñ»ë³å³ïáõÙ </t>
  </si>
  <si>
    <t xml:space="preserve">ÜáõÛÝÇ, ó»Ù»Ýï-³í³½» Ñ³ñÃ»óÝáÕ ß»ñï 25ÙÙ Ñ³ëï. </t>
  </si>
  <si>
    <t xml:space="preserve">ÞñÇß³ÏÝ»ñÇ Çñ³Ï³Ý³óáõÙ 10ëÙ µ³ñÓñáõÃÛ³Ùµ Ù³ÙÉ³·ñ³ÝÇï» ë³É»ñáí 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</si>
  <si>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</si>
  <si>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</si>
  <si>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ìÇÝÇÉ³ÛÇÝ (Ñ»ï»ñá·»Ý äìø 2ÙÙ Ñ³ëï. 0,7ÙÙ Ñ³ëï. å³ßïå³ÝÇã ß»ñïáí)  Í³ÍÏáõÛÃÇ Çñ³Ï³Ý³óáõÙ, ÇÝùÝ³Ñ³ñÃ»óíáÕ ß»ñïÇ å³ïñ³ëïáõÙáí ¨ ëáëÝÓáõÙáí  (Í³í³ÉÁ Çñ Ù»ç ÁÝ¹·ñÏáõÙ ¿ Ñ=80ÙÙ ßñÇß³ÏÝ»ñÇ Ù³Ï»ñ»ëÁ)    </t>
  </si>
  <si>
    <t xml:space="preserve">ìÇÝÇÉ³ÛÇÝ (Ñ»ï»ñá·»Ý ëåáñï³ÛÇÝ äìø 4,5ÙÙ Ñ³ëï. 1ÙÙ Ñ³ëï. ÑáÙá·»Ý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</si>
  <si>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Î³íñáÉÇÝÇó (4,5ÙÙ Ñ³ëï. 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</si>
  <si>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>Ü¾-6 Ïóáñ¹³ÛÇÝ íñ³¹ÇñÝ»ñÇ »é³ÏóáõÙ (åáÕå³ï» Ã»ñÃ 250x250x10ÙÙ, ³Ùñ³Ý ö12A500C)</t>
  </si>
  <si>
    <t>Ø»ï³Õ³Ï³Ý ý»ñÙ³Ý»ñÇ Ï³å»ñÇ ÙáÝï³ÅáõÙ áõÕÕ³ÝÏÛáõÝ  åáÕå³ï» ËáÕáí³ÏÝ»ñÇó</t>
  </si>
  <si>
    <t>Ü¾-7---Ü¾-10, Â-3 Ïóáñ¹³ÛÇÝ íñ³¹ÇñÝ»ñÇ »é³ÏóáõÙ (åáÕå³ï» Ã»ñÃ 8ÙÙ Ñ³ëï, ³Ùñ³Ý ö12A500C)</t>
  </si>
  <si>
    <t xml:space="preserve">î³ÝÇùÇ Ù»ï³Õ³Ï³Ý ÏáÝëïñáõÏóÇ³Ý»ñÇ ÙáÝï³ÅáõÙ åáÕå³ï» áõÕÕ³ÝÏÛáõÝ ËáÕáí³ÏÝ»ñÇó (ëÛáõÝ»ñ, å³ñ½áõÝ³ÏÝ»ñ) </t>
  </si>
  <si>
    <t>Ü¾-7---Ü¾-10 Ïóáñ¹³ÛÇÝ íñ³¹ÇñÝ»ñÇ »é³ÏóáõÙ (åáÕå³ï» Ã»ñÃ, ³ÝÏÛáõÝ³Ï, ³Ùñ³Ý ö8A500C)</t>
  </si>
  <si>
    <t>Ø»ï³Õ³Ï³Ý ï³ññ»ñÇ »ñÏß»ñï Ý»ñÏáõÙ ПФ-115 ¿Ù³Éáí, Ý³ËÝ³Ï³Ý Ùß³ÏáõÙáí        ГФ-021  Ý³Ë³Ý»ñÏáí</t>
  </si>
  <si>
    <t>Ø»ï³Õ³Ï³Ý Ù³Ï»ñ»ëÝ»ñÇ å³ïáõÙ հակակոռոզիոն Ý»ñÏáí</t>
  </si>
  <si>
    <t>î³ÝÇùÇ ÷³ÛïÛ³ ÏáÝëïñáõÏóÇ³Ý»ñÇ ï»Õ³¹ñáõÙ, Ùß³Ïí³Í Ñ³Ï³ë»åïÇÏ ÝÛáõÃáí (Íå»Õ, Ï³í³ñ³Ù³Í)</t>
  </si>
  <si>
    <t>ÜáõÛÝÇ »ñ»ëáõÙ (ï³ÏÇó) ОСП - ë³É»ñáí (оринетированно-стружечная плита) 10ÙÙ Ñ³ëï.</t>
  </si>
  <si>
    <t xml:space="preserve">¶áÉáñß³Ù»ÏáõëÇã ß»ñïÇ ÷éáõÙ  </t>
  </si>
  <si>
    <t xml:space="preserve">æ»ñÙ³Ù»ÏáõëÇã ß»ñïÇ Çñ³Ï³Ý³óáõÙ 100 ÙÙ Ñ³ëï. »ñÏß»ñï  (í»ñÇÝ ß»ñïÁ 15ÙÙ, ëïáñÇÝÁ` 85ÙÙ Ñ³ëï)  ã³ÛñíáÕ µ³½³Éï» Ñ³Ýù³µ³Ùµ³Ï» ë³É»ñáí </t>
  </si>
  <si>
    <t>ОСП  ë³É»ñÇ ï»Õ³¹ñáõÙ 10ÙÙ Ñ³ëï. (µÇïáõÙ³ÛÇÝ ÏÕÙÇÝ¹ñÇ ÑÇÙÝ³ï³Ï)</t>
  </si>
  <si>
    <t>¶É³Ý³÷³Ã»Ã³íáñ, µÇïáõÙ³-åáÉÇÙ»ñ³ÛÇÝ §СБС ¦  Ùá¹ÇýÇÏ³óí³Í ÝÛáõÃÇó çñ³Ù»ÏáõëÇã Ã³Õ³Ý¹Ç ÷éáõÙ, åñ³ÛÙ»ñ §СБС ИКОПАЛ ¦ ÝÛáõÃÇ ùëáõÙáí</t>
  </si>
  <si>
    <t>´ÇïáõÙ³ÛÇÝ ÏÕÙÇÝ¹ñÇó Í³ÍÏáõÛÃÇ Çñ³Ï³Ý³óáõÙ (Ùá¹ÇýÇÏ³óí³Í µÇïáõÙ 1,3Ï·/ùÙ å³ñáõÝ³ÏáõÃÛ³Ùµ, »ñ³ßËÇù³ÛÇÝ Å³ÙÏ»ïÁ  40ï³ñÇ)</t>
  </si>
  <si>
    <t>ö³Ûï» ÏáÝëïñáõÏóÇ³Ý»ñÇ Ññ³å³ßïå³ÝáõÙ</t>
  </si>
  <si>
    <t>ОСП ë³ÉÇ Ù³ëÝ³ÏÇ É³ù³å³ïáõÙ</t>
  </si>
  <si>
    <t xml:space="preserve">æñÑáñ¹³ÝÝ»ñÇ å³ïñ³ëïáõÙ  0.5ÙÙ Ñ³ëï. óÇÝÏ³å³ï ÃÇÃ»ÕÇó, ·áõÝ³íáñ Ý»ñÏí³Íùáí </t>
  </si>
  <si>
    <t>æñÁÝ¹áõÝÇã Ó³·³ñÝ»ñÇ ï»Õ³¹ñáõÙ  ö150ÙÙ</t>
  </si>
  <si>
    <t>æñÑáë ËáÕáí³ÏÝ»ñÇ ï»Õ³¹áõÙ 150x150ÙÙ</t>
  </si>
  <si>
    <t xml:space="preserve">¾í³Ïáõ³óÇáÝ ³ëïÇ×³ÝÝ»ñÇ ÙáÝï³ÅáõÙ </t>
  </si>
  <si>
    <t>ÜáõÛÝÇ »ñÏß»ñï Ý»ñÏáõÙ ПФ-115 ¿Ù³Éáí, Ý³ËÝ³Ï³Ý Ùß³ÏáõÙáí ГФ-021  Ý³Ë³Ý»ñÏáí</t>
  </si>
  <si>
    <t xml:space="preserve">ԳáõÝ³íáñ Ý»ñÏí³Íùáí Ñ³ñÃ ÃÇÃ»Õ 700ÙÙ É³ÛÝáõÃÛ³Ùµ   </t>
  </si>
  <si>
    <t xml:space="preserve">òÇÝÏ³å³ï, 0,55ÙÙ Ñ³ëï. ·áõÝ³íáñ Ý»ñÏí³Íùáí Ñ³ñÃ ÃÇÃ»ÕÇó  Ã³ë³Ï </t>
  </si>
  <si>
    <t xml:space="preserve">ԳáõÝ³íáñ Ý»ñÏí³Íùáí Ñ³ñÃ ÃÇÃ»Õ 300ÙÙ É³ÛÝáõÃÛ³Ùµ   </t>
  </si>
  <si>
    <t>Բետոնե հարթեցնող շերտ B7.5 դասի բետոնով</t>
  </si>
  <si>
    <t>խմ</t>
  </si>
  <si>
    <t>Գլանափաթեթավոր, բիտումա-պոլիմերային, СБС, մոդիֆիկացված նյութից ջրամեկուսիչ թաղանթի փռում, պրայմեր СБС икопил քսուկով</t>
  </si>
  <si>
    <t>200մմ բարձրությամբ միաձույլ բետոնե պատերի պատրաստում B7.5 դասի բետոնով</t>
  </si>
  <si>
    <t>Արցունքաթափ գունավոր ներկվածքով թիթեղ 250մմ լայնությամբ</t>
  </si>
  <si>
    <t>քմ</t>
  </si>
  <si>
    <t>Գունավոր ներկվածքով թիթեղ 150մմ լայնությամբ</t>
  </si>
  <si>
    <t>Թասակ ցինկապատ թիթեղից գործարանային ներկածածկույթով</t>
  </si>
  <si>
    <t>Տանիքի ցվիգի իրականացում գունավոր, ներկված 7024 գույնի 15*240մմ չափերի մետաղական սայդինգներով․ Եզրապատված 24*18 պրոֆիլից, ամրացնելով փայտե 50*50 չափսի չորսուներով․ կավարամածի պատրաստումով՝ հականեխիչ և հակահրդեհային մշակումով</t>
  </si>
  <si>
    <t>Օդափոխության հորանի ОСП սալերի տեղադրում 10մմ հաստությամբ</t>
  </si>
  <si>
    <t>Օդափոխության հորանի Գլանափաթեթավոր, բիտութմա-պոլիմերային СБС մոդիֆիկացված նյութից ջրամեկուսիչ թաղանթի փռում</t>
  </si>
  <si>
    <t>Օդափոխության հորանի Բիտումային կղմինդրից ծածկույթի իրականացում</t>
  </si>
  <si>
    <t>Օդափոխության հորանի փայտյա կոնստրուկցիաների տեղադրում, մշակված հակասեպտիկ նյութով  (ծպեղ, կավարամած)</t>
  </si>
  <si>
    <t>Օդափոխության հորանի մետաղական կոնստրուկցիաների մոնտաժում</t>
  </si>
  <si>
    <t>տ</t>
  </si>
  <si>
    <t>Օդափոխության հորանի ցինկապատ թիթեղ ձ=0.5մմ</t>
  </si>
  <si>
    <t>ä³ï»ñÇ µ³ñ»É³íí³Í ëí³Õ ·³çÇ ß³Õ³Ëáí</t>
  </si>
  <si>
    <t>¸éÝ»ñÇ »õ å³ïáõÑ³ÝÝ»ñÇ  ß»å»ñÇ  ëí³Õ ·³çÇ ß³Õ³Ëáí</t>
  </si>
  <si>
    <t xml:space="preserve">V-2, V-4, V-5 ìÇïñ³ÅÝ»ñÇ í»ñ¨Ç Ù³ëÇ Éó³÷³ÏáõÙ ·ÇåëáÏ³ñïáÝ» Ñ³ñÃ³ë³É»ñáí </t>
  </si>
  <si>
    <t>²é³ëï³ÕÝ»ñÇ µ³ñÓñáñ³Ï ëí³Õ ·³çÇ ß³Õ³Ëáí</t>
  </si>
  <si>
    <t xml:space="preserve">²é³ëï³ÕÝ»ñÇ µ³ñ»É³íí³Í ëí³Õ ·³çÇ ß³Õ³Ëáí </t>
  </si>
  <si>
    <t>ä³ï»ñÇ µ³ñÓñáñ³Ï Ý»ñÏáõÙ É³ï»ùë³ÛÇÝ Ý»ñÏáí</t>
  </si>
  <si>
    <t>ä³ï»ñÇ µ³ñ»É³íí³Í Ý»ñÏáõÙ É³ï»ùë³ÛÇÝ Ý»ñÏáí</t>
  </si>
  <si>
    <t>²é³ëï³ÕÝ»ñÇ µ³ñÓñáñ³Ï Ý»ñÏáõÙ É³ï»Ïë³ÛÇÝ Ý»ñÏáí</t>
  </si>
  <si>
    <t>²é³ëï³ÕÝ»ñÇ µ³ñ»É³íí³Í Ý»ñÏáõÙ É³ï»Ïë³ÛÇÝ Ý»ñÏáí</t>
  </si>
  <si>
    <t xml:space="preserve">ä³ï»ñÇ µ³ñÓñáñ³Ï ëí³Õ ó»Ù»Ýï-³í³½» ß³Õ³Ëáí </t>
  </si>
  <si>
    <t>ä³ï»ñÇ »ñ»ë³å³ïáõÙ Ï»ñ³ÙÇÏ³Ï³Ý ë³ÉÇÏÝ»ñáí</t>
  </si>
  <si>
    <t>Î³ËáíÇ ³é³ëï³Õ ·Çåë³ëïí³ñ³ÃÕÃ» Ñ³ñÃ³ë³É»ñáí 9,5ÙÙ Ñ³ëïáõÃÛ³Ý,  ëï³ïÝ»ñÇ ï»Õ³¹ñáõÙáí</t>
  </si>
  <si>
    <t xml:space="preserve"> ùÙ ÑáñÇ½áÝ³Ï³Ý</t>
  </si>
  <si>
    <t>àÕÕ³ÝÏÛáõÝ åáÕå³ï» ËáÕáí³ÏÝ»ñÇó µ³½ñÇùÝ»ñÇ ÙáÝï³ÅáõÙ</t>
  </si>
  <si>
    <t>ØÇ³ÓáõÛÉ µ»ïáÝ» å³ï»ñÇ å³ïñ³ëïáõÙ B-7.5 ¹³ëÇ µ»ïáÝáí</t>
  </si>
  <si>
    <t>êëïÇ×³ÝÝ»ñÇ µ»ïáÝ» ë³ÉÇ å³ïñ³ëïáõÙ  B-7,5 ¹³ëÇ µ»ïáÝáí</t>
  </si>
  <si>
    <t xml:space="preserve">²ëïÇ×³ÝÝ»ñÇ »ñ»ë³å³ïáõÙ 50ÙÙ Ñ³ëï. µ³½³Éï»  ë³É»ñáí </t>
  </si>
  <si>
    <t xml:space="preserve">Ð³ñÃ³ÏÝ»ñÇ ¨ ³ëïÇ×³Ý³×³Ï³ïÝ»ñÇ »ñ»ë³å³ïáõÙ 30ÙÙ Ñ³ëï. µ³½³Éï»  ë³É»ñáí </t>
  </si>
  <si>
    <t>Ê³Ùù³ñ» ½³Ý·í³ÍÇ å³ïñ³ëïáõÙ Ã»ù³Ñ³ñÃ³ÏÝ»ñÇ ï³Ï</t>
  </si>
  <si>
    <t xml:space="preserve">ÜáõÛÝÇ, ÙÇ³ÓáõÛÉ µ»ïáÝ» ë³ÉÇ å³ïñ³ëïáõÙ B-7.5 ¹³ëÇ µ»ïáÝáí </t>
  </si>
  <si>
    <t>Â»ù³Ñ³ñÃ³ÏÇ ÙÇ³ÓáõÛÉ µ»ïáÝ» å³ï»ñÇ å³ïñ³ëïáõÙ B-7.5 ¹³ëÇ µ»ïáÝáí</t>
  </si>
  <si>
    <t>ÜáõÛÝÇ, ÙÇ³ÓáõÛÉ »/µ»ïáÝ» µ³½ñÇùÝ»ñÇ å³ïñ³ëïáõÙ 120ÙÙ Ñ³ëïáõÃÛ³Ý B-12,5 ¹³ëÇ µ»ïáÝáí</t>
  </si>
  <si>
    <t xml:space="preserve">60x40x3ÙÙ åáÕå³ï» áõÕÕ³ÝÏÛáõÝ ËáÕáí³ÏÝ»ñÇó µéÝ³ÓáÕ  </t>
  </si>
  <si>
    <t xml:space="preserve">V-4,  V-5 ³ñï³ùÇÝ íÇïñ³ÅÝ»ñÇ í»ñ¨Ç Ù³ëÇ »ñ»ë³å³ïáõÙ ³ÉÛáõÙÇÝ»  §Alukobond¦ ÃÇÃ»Õáí 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</si>
  <si>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</si>
  <si>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</si>
  <si>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ä³ï»ñÇ »ñ»ë³å³ïáõÙ µ³½³Éï» ë³É»ñáí 30ÙÙ Ñ³ëï. Ë³ñëËáõÙáí </t>
  </si>
  <si>
    <t xml:space="preserve">ä³ïáõÑ³Ý³·á·»ñÇ ï»Õ³¹áõÙ µ³½³Éï» ë³É»ñÇó 30ÙÙ Ñ³ëï. </t>
  </si>
  <si>
    <t xml:space="preserve">´³óí³ÍùÝ»ñÇ Éó³÷³ÏáõÙ ³å³Ï»µÉáÏÝ»ñáí 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</si>
  <si>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</si>
  <si>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</si>
  <si>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</t>
  </si>
  <si>
    <t xml:space="preserve">1-2. æ»éáõóáõÙ </t>
  </si>
  <si>
    <t>Ïíï</t>
  </si>
  <si>
    <t xml:space="preserve">æ»éáõóÙ³Ý ë³ñù»ñÇ ³ñÅ»ùÁ Ñ=500ÙÙ </t>
  </si>
  <si>
    <t>ë»Ïó</t>
  </si>
  <si>
    <t xml:space="preserve">æ»ñÙ³Ï³ñ·³íáñÇã ÷³Ï³Ý  ö20ÙÙ </t>
  </si>
  <si>
    <t xml:space="preserve">ö³Ï³Ý ³ÝóáõÙ³ÛÇÝ ö20ÙÙ </t>
  </si>
  <si>
    <t xml:space="preserve"> ²íïáÙ³ï  û¹³Ñ³Ý ÷³Ï³Ý ö15ÙÙ  </t>
  </si>
  <si>
    <t>äáÉÇåñáåÇÉ»Ý³ÛÇÝ  ËáÕáí³ÏÝ»ñÇ ï»Õ³¹ñáõÙ, ÷áñÓ³ñÏáõÙáí ¨ Ïó³Ù³ë»ñÇ ï»Õ³¹ñáõÙáí    PN10  ö20x2,8ÙÙ</t>
  </si>
  <si>
    <t xml:space="preserve">äáÉÇåñáåÇÉ»Ý³ÛÇÝ ³ÝÏÛáõÝ³Ï 90˚  ö20ÙÙ </t>
  </si>
  <si>
    <t xml:space="preserve">äáÉÇåñáåÇÉ»Ý³ÛÇÝ ³ÝÏÛáõÝ³Ï 45˚ ö20ÙÙ </t>
  </si>
  <si>
    <t xml:space="preserve">äáÉÇåñáåÇÉ»Ý³ÛÇÝ »é³µ³ßËÇã ö20x20x20ÙÙ </t>
  </si>
  <si>
    <t xml:space="preserve">Þñç³ÝóÇÏ ÍáõÝÏ  ö20ÙÙ </t>
  </si>
  <si>
    <t>ö20x2,8ÙÙ ËáÕáí³ÏÝ»ñÇ ç»ñÙ³Ù»Ïáõë³óáõÙ é»ïÇÝ» Ù»ÏáõëÇãáí  Ó=10 ÙÙ</t>
  </si>
  <si>
    <t>Ù</t>
  </si>
  <si>
    <t xml:space="preserve"> ²íïáÙ³ï  û¹³Ñ³Ý (вантуз) ö20ÙÙ  </t>
  </si>
  <si>
    <t>Ø»ï³Õ é³¹Ç³ïáñÝ»ñÇ ¨ ËáÕáí³ÏÝ»ñÇ  ³Ùñ³óÙ³Ý Ñ³Ù³ñ</t>
  </si>
  <si>
    <t>Ï·</t>
  </si>
  <si>
    <t xml:space="preserve">æ»éáõóÙ³Ý ë³ñù»ñÇ ³ñÅ»ùÁ Ñ=350ÙÙ </t>
  </si>
  <si>
    <t>ÜáõÛÝÁ, ö25x3,5ÙÙ</t>
  </si>
  <si>
    <t>ÜáõÛÝÁ, ö32x4,5ÙÙ</t>
  </si>
  <si>
    <t>ÜáõÛÝÁ, ö40x5,6ÙÙ</t>
  </si>
  <si>
    <t>ÜáõÛÝÁ, ö50x6,9ÙÙ</t>
  </si>
  <si>
    <t>ÜáõÛÝÁ, ö63x8,7ÙÙ</t>
  </si>
  <si>
    <t xml:space="preserve">ÜáõÛÝÁ,  ö25ÙÙ </t>
  </si>
  <si>
    <t xml:space="preserve">ÜáõÛÝÁ,  ö32ÙÙ </t>
  </si>
  <si>
    <t xml:space="preserve">ÜáõÛÝÁ,  ö40ÙÙ </t>
  </si>
  <si>
    <t xml:space="preserve">ÜáõÛÝÁ,  ö50ÙÙ </t>
  </si>
  <si>
    <t xml:space="preserve">ÜáõÛÝÁ, ö63ÙÙ </t>
  </si>
  <si>
    <t xml:space="preserve">äáÉÇåñáåÇÉ»Ý³ÛÇÝ »é³µ³ßËÇã   ö20x20x20ÙÙ </t>
  </si>
  <si>
    <t xml:space="preserve">ÜáõÛÝÁ, ö20x20x25ÙÙ </t>
  </si>
  <si>
    <t xml:space="preserve">ÜáõÛÝÁ, ö25x20x25ÙÙ </t>
  </si>
  <si>
    <t xml:space="preserve">ÜáõÛÝÁ, ö32x20x25ÙÙ </t>
  </si>
  <si>
    <t xml:space="preserve">ÜáõÛÝÁ, ö32x20x32ÙÙ </t>
  </si>
  <si>
    <t xml:space="preserve">ÜáõÛÝÁ, ö32x20x40ÙÙ </t>
  </si>
  <si>
    <t xml:space="preserve">ÜáõÛÝÁ, ö32x25x32ÙÙ </t>
  </si>
  <si>
    <t xml:space="preserve">ÜáõÛÝÁ, ö40x20x32ÙÙ </t>
  </si>
  <si>
    <t xml:space="preserve">ÜáõÛÝÁ, ö40x20x40ÙÙ </t>
  </si>
  <si>
    <t xml:space="preserve">ÜáõÛÝÁ, ö40x20x50ÙÙ </t>
  </si>
  <si>
    <t xml:space="preserve">ÜáõÛÝÁ, ö40x25x40ÙÙ </t>
  </si>
  <si>
    <t xml:space="preserve">ÜáõÛÝÁ, ö40x25x50ÙÙ </t>
  </si>
  <si>
    <t xml:space="preserve">ÜáõÛÝÁ, ö50x20x50ÙÙ </t>
  </si>
  <si>
    <t xml:space="preserve">ÜáõÛÝÁ, ö50x20x63ÙÙ </t>
  </si>
  <si>
    <t xml:space="preserve">ÜáõÛÝÁ, ö50x25x50ÙÙ </t>
  </si>
  <si>
    <t xml:space="preserve">ÜáõÛÝÁ, ö63x20x40ÙÙ </t>
  </si>
  <si>
    <t xml:space="preserve">ÜáõÛÝÁ, ö63x20x63ÙÙ </t>
  </si>
  <si>
    <t xml:space="preserve">ÜáõÛÝÁ, ö63x25x63ÙÙ </t>
  </si>
  <si>
    <t xml:space="preserve"> ö20x2,8ÙÙ  ËáÕáí³ÏÝ»ñÇ ç»ñÙ³Ù»Ïáõë³óáõÙ é»ïÇÝ» Ù»ÏáõëÇãáí  Ó=10 ÙÙ</t>
  </si>
  <si>
    <t xml:space="preserve">ÜáõÛÝÁ,  ö25x3,5ÙÙ ËáÕáí³ÏÝ»ñÇ </t>
  </si>
  <si>
    <t xml:space="preserve">ÜáõÛÝÁ,  ö32x4,5ÙÙ ËáÕáí³ÏÝ»ñÇ </t>
  </si>
  <si>
    <t xml:space="preserve">ÜáõÛÝÁ,  ö40x5,6ÙÙ ËáÕáí³ÏÝ»ñÇ </t>
  </si>
  <si>
    <t xml:space="preserve">ÜáõÛÝÁ,  ö50x6,9ÙÙ ËáÕáí³ÏÝ»ñÇ </t>
  </si>
  <si>
    <t xml:space="preserve">ÜáõÛÝÁ, ö63x8,7ÙÙ  ËáÕáí³ÏÝ»ñÇ </t>
  </si>
  <si>
    <t>1-3. Օդափոխություն (նկուղ)</t>
  </si>
  <si>
    <t>Ü»ñ³ÍÙ³Ý-³ñï³ÍÙ³Ý ë³ñù ÈÝ=1470ËÙ/Å³Ù  È³=1320ËÙ/Å³Ù, û¹³ï³ù³óáõóÇã Qт=8,5Ïíï</t>
  </si>
  <si>
    <t>Ï-ï</t>
  </si>
  <si>
    <t>ú¹³÷áËÇã Ï³Ý³É³ÛÇÝ L=125ËÙ/Å³Ù  P=110ä³  N=0,7Ïìï</t>
  </si>
  <si>
    <t>Ö³Õ³ß³ñ åÉ³ëïÙ³ë³ÛÇó ö200ÙÙ</t>
  </si>
  <si>
    <t>ÜáõÛÝÁ 200x100</t>
  </si>
  <si>
    <t>ÜáõÛÝÁ 200x200</t>
  </si>
  <si>
    <t>ÜáõÛÝÁ 300x200</t>
  </si>
  <si>
    <t>ÜáõÛÝÁ 300x250</t>
  </si>
  <si>
    <t>ú¹Ç Ï³ñ·³íáñÇã ÷³Ï³Ý Ó»éùÇ Ï³ñ·³íáñáõÙáí  ö100ÙÙ</t>
  </si>
  <si>
    <t xml:space="preserve">ÜáõÛÝÁ, 100x100ÙÙ </t>
  </si>
  <si>
    <t xml:space="preserve">ÜáõÛÝÁ,  150x150ÙÙ </t>
  </si>
  <si>
    <t xml:space="preserve">ÜáõÛÝÁ,  200x100ÙÙ </t>
  </si>
  <si>
    <t xml:space="preserve">ú¹³ï³ñ óÇÝÏ³å³ï ÃÇÃ»ÕÇó  Ó=0.5 ÙÙ </t>
  </si>
  <si>
    <t>Ø»ï³Õ û¹³ï³ñÝ»ñÇ ³Ùñ³óÙ³Ý Ñ³Ù³ñ</t>
  </si>
  <si>
    <t xml:space="preserve">1-4. ú¹³÷áËáõÃÛáõÝ 0,00 ÝÇßÇó í»ñ¨ </t>
  </si>
  <si>
    <t>Ü»ñ³ÍÙ³Ý-³ñï³ÍÙ³Ý ë³ñù ÈÝ=3600ËÙ/Å³Ù  È³=3200ËÙ/Å³Ù, û¹³ï³ù³óáõóÇã Qт=31,2Ïíï</t>
  </si>
  <si>
    <t>Ü»ñ³ÍÙ³Ý-³ñï³ÍÙ³Ý ë³ñù ÈÝ=2400ËÙ/Å³Ù  È³=2400ËÙ/Å³Ù, û¹³ï³ù³óáõóÇã Qт=19,8Ïíï</t>
  </si>
  <si>
    <t>Ü»ñ³ÍÙ³Ý-³ñï³ÍÙ³Ý ë³ñù ÈÝ=5885ËÙ/Å³Ù  È³=4860ËÙ/Å³Ù, û¹³ï³ù³óáõóÇã Qт=48,6Ïíï</t>
  </si>
  <si>
    <t>Ü»ñ³ÍÙ³Ý ë³ñù ÈÝ=1820ËÙ/Å³Ù   û¹³ï³ù³óáõóÇã Qт=15Ïíï</t>
  </si>
  <si>
    <t>ú¹³÷áËÇã Ï³Ý³É³ÛÇÝ L=540ËÙ/Å³Ù  P=200ä³  N=0,8Ïìï</t>
  </si>
  <si>
    <t>ú¹³÷áËÇã Ï³Ý³É³ÛÇÝ L=270ËÙ/Å³Ù  P=100ä³  N=0,7Ïìï</t>
  </si>
  <si>
    <t>ú¹³÷áËÇã Ï³Ý³É³ÛÇÝ L=100ËÙ/Å³Ù  P=100ä³  N=0,5Ïìï</t>
  </si>
  <si>
    <t>ú¹³÷áËÇã Ï³Ý³É³ÛÇÝ L=325ËÙ/Å³Ù  P=100ä³  N=0,7Ïìï</t>
  </si>
  <si>
    <t>ú¹³÷áËÇã Ï³Ý³É³ÛÇÝ L=800ËÙ/Å³Ù  P=220ä³  N=0,8Ïìï</t>
  </si>
  <si>
    <t>ÜáõÛÝÁ 300x300</t>
  </si>
  <si>
    <t>ÜáõÛÝÁ 350x350</t>
  </si>
  <si>
    <t>ÜáõÛÝÁ 400x200</t>
  </si>
  <si>
    <t>ÜáõÛÝÁ 400x300</t>
  </si>
  <si>
    <t>ÜáõÛÝÁ 400x400</t>
  </si>
  <si>
    <t>ÜáõÛÝÁ 500x500</t>
  </si>
  <si>
    <t xml:space="preserve">²ÉÛáõÙÇÝ», ¹ñëÇ ×³Õ³ß³ñ 300x800  </t>
  </si>
  <si>
    <t>ÜáõÛÝÁ 300x900</t>
  </si>
  <si>
    <t>ÜáõÛÝÁ 400x1000</t>
  </si>
  <si>
    <t xml:space="preserve">ÜáõÛÝÁ, 150x150ÙÙ </t>
  </si>
  <si>
    <t xml:space="preserve">ÜáõÛÝÁ,  200x150ÙÙ </t>
  </si>
  <si>
    <t xml:space="preserve">ÜáõÛÝÁ,  200x200ÙÙ </t>
  </si>
  <si>
    <t>ÜáõÛÝÁ,  300x150 ÙÙ</t>
  </si>
  <si>
    <t xml:space="preserve">îáõ÷»ñ óÇÝÏ³å³ï ÃÇÃ»ÕÇó Ó=0.7ÙÙ </t>
  </si>
  <si>
    <t>O¹³ï³ñÝ»ñÇ Ù»Ïáõë³óáõÙ Ñ³Ýù³ÛÇÝ µ³Ùµ³Ïáí  Ó=50ÙÙ</t>
  </si>
  <si>
    <t xml:space="preserve">1-5. Ü-1---Ü-5 Ü»ñ³ÍÙ³Ý Ñ³Ù³Ï³ñ·»ñÇ ç»ñÙ³Ù³ï³Ï³ñ³ñáõÙ </t>
  </si>
  <si>
    <t xml:space="preserve">Ð³ßí»ÏßÇé ÷³Ï³Ý  ö15ÙÙ </t>
  </si>
  <si>
    <t xml:space="preserve">ö³Ï³Ý ³ÝóáõÙ³ÛÇÝ, Ëó³Ý³ÛÇÝ ö25ÙÙ </t>
  </si>
  <si>
    <t xml:space="preserve">äáÉÇåñáåÇÉ»Ý³ÛÇÝ ³ÝÏÛáõÝ³Ï 90˚  ö25ÙÙ </t>
  </si>
  <si>
    <t xml:space="preserve">äáÉÇåñáåÇÉ»Ý³ÛÇÝ »é³µ³ßËÇã ö40x32x40ÙÙ </t>
  </si>
  <si>
    <t xml:space="preserve"> ö25x3,5ÙÙ ËáÕáí³ÏÝ»ñÇ ç»ñÙ³Ù»Ïáõë³óáõÙ é»ïÇÝ» Ù»ÏáõëÇãáí  Ó=10 ÙÙ </t>
  </si>
  <si>
    <t>Ø»ï³Õ  ËáÕáí³ÏÝ»ñÇ  ³Ùñ³óÙ³Ý Ñ³Ù³ñ</t>
  </si>
  <si>
    <t xml:space="preserve">ÜáõÛÝÁ, ö20ÙÙ </t>
  </si>
  <si>
    <t xml:space="preserve">ÜáõÛÝÁ, ö25ÙÙ </t>
  </si>
  <si>
    <t xml:space="preserve">ÜáõÛÝÁ, ö32ÙÙ </t>
  </si>
  <si>
    <t xml:space="preserve">ÜáõÛÝÁ, ö40ÙÙ </t>
  </si>
  <si>
    <t xml:space="preserve">ÜáõÛÝÁ, ö40x40x63ÙÙ </t>
  </si>
  <si>
    <t xml:space="preserve">Þñç³ÝóÇÏ ÍáõÝÏ  ö25ÙÙ </t>
  </si>
  <si>
    <t>ö25x3,5ÙÙ ËáÕáí³ÏÝ»ñÇ ç»ñÙ³Ù»Ïáõë³óáõÙ é»ïÇÝ» Ù»ÏáõëÇãáí  Ó=10 ÙÙ</t>
  </si>
  <si>
    <t xml:space="preserve">ÜáõÛÝÁ,  ö63x8,7ÙÙ ËáÕáí³ÏÝ»ñÇ </t>
  </si>
  <si>
    <t xml:space="preserve">1-6. Î³Ãë³Û³ï³Ý ë³ñù³íáñáõÙÝ»ñ  </t>
  </si>
  <si>
    <t xml:space="preserve">²íïáÙ³ï³óí³Í çñ³ÛÇÝ ¿É»Ïïñ³Ï³Ãë³ §Северянин¦ Q=120Ïíï Ñ½áñáõÃÛ³Ùµ </t>
  </si>
  <si>
    <t xml:space="preserve">²íïáÙ³ï³óí³Í çñ³ÛÇÝ ¿É»Ïïñ³Ï³Ãë³ §Северянин¦ Q=90Ïíï Ñ½áñáõÃÛ³Ùµ </t>
  </si>
  <si>
    <t xml:space="preserve">æ»éáõóÙ³Ý Ñ³Ù³Ï³ñ·Ç çñÇ ßñç³Ý³éáõÃÛ³Ý åáÙå  DPH 120/250-40T Ù³ÏÝÇßÇ (сдвоенный) G=4,05ËÙ/Å,  H=11Ù,  N=536--339íï, n=2780---2080åï/ñáå </t>
  </si>
  <si>
    <t xml:space="preserve">ú¹³÷áËáõÃÛ³Ý Ñ³Ù³Ï³ñ·Ç çñÇ ßñç³Ý³éáõÃÛ³Ý åáÙå  DPH 60/250-40T Ù³ÏÝÇßÇ (сдвоенный) G=6,46ËÙ/Å,  H=6,6Ù,  N=348---232íï, n=2650---1520åï/ñáå </t>
  </si>
  <si>
    <t xml:space="preserve">(+3,3 ÝÇßÇ) ç»éáõóÙ³Ý Ñ³Ù³Ï³ñ·Ç çñÇ ßñç³Ý³éáõÃÛ³Ý åáÙå  DMH 30/250-40T Ù³ÏÝÇßÇ (сдвоенный) G=0,352ËÙ/Å,  H=2,9Ù,  N=192--8,8íï, n=1440---1260åï/ñáå </t>
  </si>
  <si>
    <t xml:space="preserve">(-3,3 ÝÇßÇ) ç»éáõóÙ³Ý Ñ³Ù³Ï³ñ·Ç çñÇ ßñç³Ý³éáõÃÛ³Ý åáÙå  DMH 30/250-40T Ù³ÏÝÇßÇ (сдвоенный) G=0,23ËÙ/Å,  H=2,9Ù,  N=192--8,8íï, n=1440---1260åï/ñáå </t>
  </si>
  <si>
    <t xml:space="preserve">Ð³Ù³Ï³ñ·Ç Ñ»ï³¹³ñÓ çñÇ Ù³ï³Ï³ñ³ñÙ³Ý åáÙå  DPH 60/280-50T Ù³ÏÝÇßÇ (сдвоенный) G=11,15ËÙ/Å,  H=7,7Ù,  N=410--235íï, n=1400---1130åï/ñáå </t>
  </si>
  <si>
    <t xml:space="preserve">Ð³Ù³Ï³ñ·Ç Ñ»ï³¹³ñÓ çñÇ Ù³ï³Ï³ñ³ñÙ³Ý åáÙå  DPH 60/280-50T Ù³ÏÝÇßÇ (сдвоенный) G=6,8ËÙ/Å,  H=7,8Ù,  N=410--235íï, n=1400---1130åï/ñáå </t>
  </si>
  <si>
    <t>ÀÝ¹³ñÓ³ÏÇã ³ÝáÃ Ã³Õ³Ýթ³ÛÇÝ V=600É ö750ÙÙ H=1830ÙÙ</t>
  </si>
  <si>
    <t xml:space="preserve">´³ßËÇã ¨ Ñ³í³ùáÕ ÏáÉ»Ïïáñ åáÉÇåñáåÇÉ»Ý³ÛÇÝ ËáÕáí³ÏÇó ö125x17,1ÙÙ È=1,45Ù    </t>
  </si>
  <si>
    <t xml:space="preserve">Þí»ÉÉ»ñ N20  È=0,85Ù  4Ñ³ï </t>
  </si>
  <si>
    <t>¸»ýÉ»Ïïáñ ö250ÙÙ</t>
  </si>
  <si>
    <t>ú¹³ï³ñ óÇÝÏ³å³ï ÃÇÃ»ÕÇó Ó=0,6ÙÙ ö250ÙÙ</t>
  </si>
  <si>
    <t xml:space="preserve">ÖÏáõÝ ËáÕáí³Ï  ö75x10,4ÙÙ  È=0,3Ù </t>
  </si>
  <si>
    <t xml:space="preserve">ÜáõÛÝÁ. ö63x8,7ÙÙ    È=0,3Ù </t>
  </si>
  <si>
    <t xml:space="preserve"> ÜáõÛÝÁ. ö25x3,5ÙÙ  È=0,3Ù </t>
  </si>
  <si>
    <t>äáÉÇåñáåÇÉ»Ý³ÛÇÝ  ËáÕáí³ÏÝ»ñÇ ï»Õ³¹ñáõÙ, ÷áñÓ³ñÏáõÙáí ¨ Ïó³Ù³ë»ñÇ ï»Õ³¹ñáõÙáí    PN10 PP,  ö25x3,5ÙÙ</t>
  </si>
  <si>
    <t>ÜáõÛÝÁ. ö40x5,6ÙÙ</t>
  </si>
  <si>
    <t>ÜáõÛÝÁ. ö63x8,7ÙÙ</t>
  </si>
  <si>
    <t>ÜáõÛÝÁ,  ö75x10,4ÙÙ</t>
  </si>
  <si>
    <t>ÜáõÛÝÁ,  ö110x15,2ÙÙ</t>
  </si>
  <si>
    <t>êáÕÝ³Ï Ïó³ßáõñÃ³ÛÇÝ Ó»éùÇ Ï³ñ·³íáñáõÙáí  30ч6бр  ö80ÙÙ</t>
  </si>
  <si>
    <t>ö³Ï³Ý ³ÝóáõÙ³ÛÇÝ Ëó³Ý³ÛÇÝ ö65 15ч8п</t>
  </si>
  <si>
    <t xml:space="preserve">ÜáõÛÝÁ, ö40 </t>
  </si>
  <si>
    <t>ÜáõÛÝÁ, ö25</t>
  </si>
  <si>
    <t>ÜáõÛÝÁ, ö20</t>
  </si>
  <si>
    <t xml:space="preserve"> ²íïáÙ³ï  û¹³Ñ³Ý ÷³Ï³Ý ö20ÙÙ  </t>
  </si>
  <si>
    <t xml:space="preserve">ÜáõÛÝÁ, ö75ÙÙ </t>
  </si>
  <si>
    <t xml:space="preserve">ÜáõÛÝÁ, 45˚ ö75ÙÙ </t>
  </si>
  <si>
    <t>ÜáõÛÝÁ, ö63x8,7ÙÙ ËáÕáí³ÏÝ»ñÇ</t>
  </si>
  <si>
    <t>ÜáõÛÝÁ  ö75x10,4ÙÙ ËáÕáí³ÏÝ»ñÇ</t>
  </si>
  <si>
    <t>Ø»ï³Õ ËáÕáí³ÏÝ»ñÇ ³Ùñ³óÙ³Ý Ñ³Ù³ñ</t>
  </si>
  <si>
    <t>1-7. Սառը ջրի մատակարարման ներքին ցանց</t>
  </si>
  <si>
    <t>ÜáõÛÝÁ, ö63x8,6ÙÙ</t>
  </si>
  <si>
    <t xml:space="preserve"> ö20x2,8ÙÙ ËáÕáí³ÏÝ»ñÇ ç»ñÙ³Ù»Ïáõë³óáõÙ é»ïÇÝ» Ù»ÏáõëÇãÝ»ñáí    Ó=10 ÙÙ</t>
  </si>
  <si>
    <t>ÜáõÛÝÁ, ö63x8,6ÙÙ ËáÕáí³ÏÝ»ñÇ</t>
  </si>
  <si>
    <t xml:space="preserve">ö³Ï³Ý µñáÝ½»  ö20ÙÙ </t>
  </si>
  <si>
    <t xml:space="preserve">ö³Ï³Ý ³ÝÏÛáõÝ³ÛÇÝ  ö15ÙÙ </t>
  </si>
  <si>
    <t>Èí³ó³ñ³ÝÇ Íáñ³Ï-Ë³éÝÇã</t>
  </si>
  <si>
    <t>ÜáõÛÝÁ, ö32x4,4ÙÙ</t>
  </si>
  <si>
    <t>ÜáõÛÝÁ, ö40x5,5ÙÙ</t>
  </si>
  <si>
    <t xml:space="preserve">ÜáõÛÝÁ,  ö32x4,4ÙÙ ËáÕáí³ÏÝ»ñÇ </t>
  </si>
  <si>
    <t xml:space="preserve">ÜáõÛÝÁ,  ö40x5,5ÙÙ ËáÕáí³ÏÝ»ñÇ </t>
  </si>
  <si>
    <t>æñ³Ù³ï³Ï³ñ³ñÙ³Ý åáÕå³ï»  ËáÕáí³ÏÝ»ñÇ ï»Õ³¹ñáõÙ ö57x3,5 ÙÙ</t>
  </si>
  <si>
    <t xml:space="preserve">ö³Ï³Ý µñáÝ½» ö15ÙÙ </t>
  </si>
  <si>
    <t xml:space="preserve">ÜáõÛÝÁ,  ö20ÙÙ </t>
  </si>
  <si>
    <t>êáÕÝ³Ï ö50ÙÙ</t>
  </si>
  <si>
    <t>Ð³Ï³¹³ñÓ ÷³Ï³Ý  ö32ÙÙ</t>
  </si>
  <si>
    <t xml:space="preserve"> ²íïáÙ³ï  û¹³Ñ³Ý ÷³Ï³Ý ö20ÙÙ  (вантуз)</t>
  </si>
  <si>
    <t xml:space="preserve">òÝóáõÕÇ Íáñ³Ï-Ë³éÝÇã  </t>
  </si>
  <si>
    <t>ÊáÑ³Ýáó³ÏáÝùÇ Íáñ³Ï-Ë³éÝÇã</t>
  </si>
  <si>
    <t xml:space="preserve">æñ³éÙ³Ý Íáñ³Ï ö15ÙÙ </t>
  </si>
  <si>
    <t xml:space="preserve">Ðñß»ç Íáñ³Ï ö50ÙÙ ÙÇ³óÙ³Ý ·ÉËÇÏáí, 20Ù ÷áÕáñ³Ïáí  ¨ Ñ³Ï³Ññ¹»Ñ³ÛÇÝ ³ñÏÕáí </t>
  </si>
  <si>
    <t xml:space="preserve">Ï-ï </t>
  </si>
  <si>
    <t xml:space="preserve">äáÉÇåñáåÇÉ»Ý³ÛÇÝ  ËáÕáí³ÏÝ»ñÇ Ó¨³íáñ Ù³ë»ñ ö15--ö50ÙÙ </t>
  </si>
  <si>
    <t xml:space="preserve">Ñ³ï </t>
  </si>
  <si>
    <t xml:space="preserve">²ÉÇù³íáñ å³ßïå³ÝÇã ËáÕáí³Ï  ö20ÙÙ </t>
  </si>
  <si>
    <t xml:space="preserve">·ÍÙ </t>
  </si>
  <si>
    <t>æñ³ã³÷ ö32ÙÙ</t>
  </si>
  <si>
    <t>æñÇ ½ïÇã ö50ÙÙ</t>
  </si>
  <si>
    <t>äáÕå³ï» ËáÕáí³ÏÝ»ñÇ ÛáõÕ³Ý»ñÏáõÙ</t>
  </si>
  <si>
    <t>äáÕå³ï» ËáÕáí³ÏÝ»ñÇ ÑÇ¹ñ³íÉÇÏ ÷áñÓ³ñÏáõÙ</t>
  </si>
  <si>
    <t>1-8. Տաք ջրի մատակարարման ներքին ցանց</t>
  </si>
  <si>
    <t>Ð³Ï³¹³ñÓ ÷³Ï³Ý  ö15ÙÙ</t>
  </si>
  <si>
    <t>ú¹³Ñ³Ý ÷³Ï³Ý ö20ÙÙ  (вантуз)</t>
  </si>
  <si>
    <t xml:space="preserve">æ»ñÙ³Ï³ñ·³íáñÇã ÷³Ï³Ý  ö15ÙÙ </t>
  </si>
  <si>
    <t xml:space="preserve">1-9. ÎáÛáõÕáõ Ý»ñùÇÝ ó³Ýó  </t>
  </si>
  <si>
    <t xml:space="preserve">ÎáÛáõÕáõ åáÉÇíÇÝÇÉùÉáñÇ¹» ËáÕáí³ÏÝ»ñÇ ï»Õ³¹ñáõÙ ö100 ÙÙ, ÷áñÓ³ñÏáõÙáí </t>
  </si>
  <si>
    <t xml:space="preserve">äáÉÇíÇÝÇÉùÉáñÇ¹» ËáÕáí³ÏÝ»ñÇ Ó¨³íáñ Ù³ë»ñ ö50ÙÙ  </t>
  </si>
  <si>
    <t xml:space="preserve">äáÉÇíÇÝÇÉùÉáñÇ¹» ËáÕáí³ÏÝ»ñÇ Ó¨³íáñ Ù³ë»ñ ö100ÙÙ  </t>
  </si>
  <si>
    <t>III-ñ¹ Ï³ñ·Ç ·ñáõÝïÝ»ñÇ ù³Ý¹áõÙ Ëñ³ÙáõÕÇÝ»ñáõÙ Ó»éùáí</t>
  </si>
  <si>
    <t>¶ñáõÝïÇ »ïÉÇóù  Ó»éùáí, ïá÷³ÝáõÙáí</t>
  </si>
  <si>
    <t xml:space="preserve"> ËÙ</t>
  </si>
  <si>
    <t xml:space="preserve">Î»Õï³çñÇ åáÙå³Ï³Û³Ý Wilo Drain Lift 180É µ³ùáí 2 åáÙåáí 830x760x600(Ñ) N=1,75Ïíï </t>
  </si>
  <si>
    <t xml:space="preserve">Èí³ó³ñ³ÝÝ»ñÇ ï»Õ³¹ñáõÙ ëÇýáÝáí </t>
  </si>
  <si>
    <t xml:space="preserve">¼áõ·³ñ³Ý³ÏáÝù»ñÇ ï»Õ³¹ñáõÙ </t>
  </si>
  <si>
    <t>ØÇ½³Ù³Ý å³ïÇ ëÇýáÝáí ¨ Íáñ³Ïáí</t>
  </si>
  <si>
    <t>Ðáë³ÏÝ»ñÇ ï»Õ³¹ñáõÙ ö50ÙÙ</t>
  </si>
  <si>
    <t>Ðáë³ÏÝ»ñÇ ï»Õ³¹ñáõÙ ö100ÙÙ</t>
  </si>
  <si>
    <t xml:space="preserve">1-10.  ¾É»Ïïñ³Éáõë³íáñáõÙ   </t>
  </si>
  <si>
    <t>²é³ëï³ÕÇ LED Éáõë³ïáõ  35íï   IP20</t>
  </si>
  <si>
    <t xml:space="preserve">²é³ëï³ÕÇ LED Éáõë³ïáõ  35íï   IP20, íÃ³ñ³ÛÇÝ, Ý»ñë³ñùí³Í Ù³ñïÏáóáí </t>
  </si>
  <si>
    <t>²é³ëï³ÕÇ LED Éáõë³ïáõ  33íï IP20 ¹³ë³ë»ÝÛ³ÏÝ»ñÇ Ñ³Ù³ñ</t>
  </si>
  <si>
    <t xml:space="preserve">²é³ëï³ÕÇ LED Éáõë³ïáõ  28íï  IP20 ·ñ³ï³Ë³ÏÁ Éáõë³íáñ»Éáõ Ñ³Ù³ñ </t>
  </si>
  <si>
    <t>²é³ëï³ÕÇÝ ³Ùñ³óíáÕ   LED Éáõë³ïáõ  27íï  IP20</t>
  </si>
  <si>
    <t>ÜáõÛÝÁ, íÃ³ñ³ÛÇÝ, ³ÏáõÙáõÉÛ³ïáñ³ÛÇÝ Ù³ñïÏáóáí LED Éáõë³ïáõ  27íï  IP20</t>
  </si>
  <si>
    <t>²é³ëï³ÕÇ LED Éáõë³ïáõ, å³ßïå³Ýí³Í Ù»ï³Õ³Ï³Ý ó³Ýóáí   34íï  IP20</t>
  </si>
  <si>
    <t>ÜáõÛÝÁ, íÃ³ñ³ÛÇÝ, ³ÏáõÙáõÉÛ³ïáñ³ÛÇÝ Ù³ñïÏáóáí LED Éáõë³ïáõ  34íï  IP20</t>
  </si>
  <si>
    <t>Èáõë³ïáõ  Ñ»ñÙ»ïÇÏ LED  31íï  IP65</t>
  </si>
  <si>
    <t>Èáõë³ïáõ ³é³ëï³ÕÇ, íÃ³ñ³ÛÇÝ, ³ÏáõÙáõÉÛ³ïáñ³ÛÇÝ Ù³ñïÏáóáí LED  31íï  IP65</t>
  </si>
  <si>
    <t>Èáõë³ïáõ  ¹³ÑÇ×Ç Ñ³Ù³ñ LED  33íï  IP20</t>
  </si>
  <si>
    <t>ÜáõÛÝÁ, íÃ³ñ³ÛÇÝ, ³ÏáõÙáõÉÛ³ïáñ³ÛÇÝ Ù³ñïÏáóáí LED Éáõë³ïáõ  33íï  IP20</t>
  </si>
  <si>
    <t>ä³ïÇ LED Éáõë³ïáõ 18íï  IP65</t>
  </si>
  <si>
    <t>Èáõë³ïáõ Ý»ñë³ñùíáÕ Ï³ËáíÇ ³é³ëï³ÕÇ Ù»ç 15íï  LED  IP44</t>
  </si>
  <si>
    <t xml:space="preserve">Èáõë³ïáõ ³½¹³Ý³Ýß³Ý³ÛÇÝ, íÃ³ñ³ÛÇÝ  4íï   IP40  ºÈø  </t>
  </si>
  <si>
    <t>²Ýç³ïÇã 250ì 6², Ù»Ïëï»Õ³ÝÇ</t>
  </si>
  <si>
    <t>ÜáõÛÝÁ, »ñÏëï»Õ³ÝÇ 250í. 6²</t>
  </si>
  <si>
    <t>ì³ñ¹³Ï Ù»Ïëï»Õ³ÝÇ, ÑáÕ³ÝóíáÕ ÏáÝï³Ïïáí  250í 16²</t>
  </si>
  <si>
    <t>ì³ñ¹³Ï »ñÏëï»Õ³ÝÇ, ÑáÕ³ÝóíáÕ ÏáÝï³Ïïáí  250í 16²</t>
  </si>
  <si>
    <t xml:space="preserve">ì³ñ¹³Ï ïáõ÷áí, ï»Õ³¹ñíáÕ Ñ³ï³ÏÇ Ù»ç  </t>
  </si>
  <si>
    <t>îáõ÷ ³Ýç³ïÇãÝ»ñÇ ¨ í³ñ¹³ÏÝ»ñÇ Ñ³Ù³ñ</t>
  </si>
  <si>
    <t xml:space="preserve">îáõ÷ µ³Å³Ý³ñ³ñ Ý»ñùÇÝ Éáõë³íáñÙ³Ý </t>
  </si>
  <si>
    <t>´³ßËÇã í³Ñ³ÝÇ åÉ³ëïÇÏ ³ñÏÕ 12 ï»Õ³Ýáó  IP44</t>
  </si>
  <si>
    <t>´³ßËÇã í³Ñ³ÝÇ åÉ³ëïÇÏ ³ñÏÕ 24 ï»Õ³Ýáó  IP44</t>
  </si>
  <si>
    <t>´³ßËÇã í³Ñ³ÝÇ åÉ³ëïÇÏ ³ñÏÕ 36 ï»Õ³Ýáó  IP44</t>
  </si>
  <si>
    <t xml:space="preserve">²íïáÙ³ï -³Ýç³ïÇã »é³µ¨»é  32А      </t>
  </si>
  <si>
    <t xml:space="preserve">²íïáÙ³ï -³Ýç³ïÇã »é³µ¨»é 40А     </t>
  </si>
  <si>
    <t xml:space="preserve">²íïáÙ³ï -³Ýç³ïÇã »é³µ¨»é  50А      </t>
  </si>
  <si>
    <t xml:space="preserve">²íïáÙ³ï -³Ýç³ïÇã ÙÇ³µ¨»é  16А     </t>
  </si>
  <si>
    <t xml:space="preserve">²íïáÙ³ï -³Ýç³ïÇã ÙÇ³µ¨»é  25А      </t>
  </si>
  <si>
    <t xml:space="preserve">ä³ßïå³ÝÇã ³Ýç³ïÙ³Ý ë³ñù 25²/30Ù² </t>
  </si>
  <si>
    <t>ВВГнгLS-1000 ãÑñÏÇ½íáÕ  Ù³ÉáõËÇ ï»Õ³¹ñáõÙÁ 3x1,5ÙÙ2 Ïïñ.</t>
  </si>
  <si>
    <t>ВВГнгLS ãÑñÏÇ½íáÕ  Ù³ÉáõËÇ ï»Õ³¹ñáõÙÁ 3x2,5ÙÙ2 Ïïñ.</t>
  </si>
  <si>
    <t>ВВГнгLS ãÑñÏÇ½íáÕ  Ù³ÉáõËÇ ï»Õ³¹ñáõÙÁ 5x4ÙÙ2 Ïïñ.</t>
  </si>
  <si>
    <t>ВВГнгLS ãÑñÏÇ½íáÕ  Ù³ÉáõËÇ ï»Õ³¹ñáõÙÁ 5x6ÙÙ2 Ïïñ.</t>
  </si>
  <si>
    <t>ö20ÙÙ PVC ×ÏáõÝ ËáÕáí³Ï</t>
  </si>
  <si>
    <t>ö25ÙÙ PVC ×ÏáõÝ ËáÕáí³Ï</t>
  </si>
  <si>
    <t>ö40ÙÙ PVC ×ÏáõÝ ËáÕáí³Ï</t>
  </si>
  <si>
    <t xml:space="preserve">ÊáÕáí³Ï Ù»ï³Õ³Ï³Ý ö20ÙÙ </t>
  </si>
  <si>
    <t xml:space="preserve">²íïáÙ³ï -³Ýç³ïÇã »é³µ¨»é 20А     </t>
  </si>
  <si>
    <t>Ø³·ÝÇë³ÛÇÝ ÃáÕ³ñÏÇã ПМЛ-122002 40А (нереверсивный)</t>
  </si>
  <si>
    <t>ВВГнгLS ãÑñÏÇ½íáÕ  Ù³ÉáõËÇ ï»Õ³¹ñáõÙÁ 5x2,5ÙÙ2 Ïïñ.</t>
  </si>
  <si>
    <t>ВВГнгLS ãÑñÏÇ½íáÕ  Ù³ÉáõËÇ ï»Õ³¹ñáõÙÁ 4x2,5ÙÙ2 Ïïñ.</t>
  </si>
  <si>
    <t xml:space="preserve">äáÕå³ï ß»ñï³íáñ 40x4ÙÙ ã³÷»ñÇ  </t>
  </si>
  <si>
    <t xml:space="preserve">1-11. ¾É.áõÅ³ÛÇÝ ë³ñù³íáñáõÙ   </t>
  </si>
  <si>
    <r>
      <t xml:space="preserve">¾É.ëÝáõóÙ³Ý ÷áË³ñÏÇã »é³µ¨»é 200А </t>
    </r>
    <r>
      <rPr>
        <sz val="10"/>
        <rFont val="Arial Armenian"/>
        <family val="2"/>
      </rPr>
      <t/>
    </r>
  </si>
  <si>
    <t xml:space="preserve">²íïáÙ³ï-³Ýç³ïÇã »é³µ¨»é  200А     </t>
  </si>
  <si>
    <t xml:space="preserve">Ð³ßíÇã ¿É»ÏïñáÝ³ÛÇÝ 2 ï³ñÇý³ÛÇÝ 380ì 5² </t>
  </si>
  <si>
    <t>Ðáë³ÝùÇ ïñ³ÝëýáñÙ³ïáñ 200/5²</t>
  </si>
  <si>
    <t>´³ßËÇã í³Ñ³ÝÇ Ù»ï³Õ³Ï³Ý å³Ñ³ñ³Ý 600x600ÙÙ IP44</t>
  </si>
  <si>
    <t>²íïáÙ³ï-³Ýç³ïÇã »é³µ¨»é 63²</t>
  </si>
  <si>
    <t xml:space="preserve">²íïáÙ³ï-³Ýç³ïÇã »é³µ¨»é  160²     </t>
  </si>
  <si>
    <t xml:space="preserve">²íïáÙ³ï-³Ýç³ïÇã »é³µ¨»é  200²     </t>
  </si>
  <si>
    <t>Èñ³óáõóÇã ³ÝÏ³Ë Ë½Çã  230í. ³íïáÙ³ïÝ»ñÁ ³Ýç³ï»Éáõ Ñ³Ù³ñ</t>
  </si>
  <si>
    <t>ВВГнг-LS ãÑñÏÇ½íáÕ  Ù³ÉáõËÇ ï»Õ³¹ñáõÙÁ 5x10ÙÙ2 Ïïñ.</t>
  </si>
  <si>
    <t>ВВГнг-LS ãÑñÏÇ½íáÕ  Ù³ÉáõËÇ ï»Õ³¹ñáõÙÁ 5x16ÙÙ2 Ïïñ.</t>
  </si>
  <si>
    <t>ВВГнг-LS ãÑñÏÇ½íáÕ  Ù³ÉáõËÇ ï»Õ³¹ñáõÙÁ 5x70ÙÙ2 Ïïñ.</t>
  </si>
  <si>
    <t>ВВГнг-LS ãÑñÏÇ½íáÕ  Ù³ÉáõËÇ ï»Õ³¹ñáõÙÁ 5x95ÙÙ2 Ïïñ.</t>
  </si>
  <si>
    <t xml:space="preserve">Ð³Õáñ¹³É³ñ åÕÝÓÇó 1x95ÙÙ2 Ïïñ. ПВ-3-066 åáï»ÝóÇ³ÉÝ»ñÇ Ñ³í³ë³ñ»óÙ³Ý Ñ³Ù³ñ </t>
  </si>
  <si>
    <t xml:space="preserve">ÜáõÛÝÁ, 1x10ÙÙ2 Ïïñ. </t>
  </si>
  <si>
    <t>ö40ÙÙ PVC  Ïáßï ËáÕáí³Ï</t>
  </si>
  <si>
    <t xml:space="preserve">Ø»ï³Õ³Ï³Ý ËáÕáí³Ï ö20ÙÙ </t>
  </si>
  <si>
    <t xml:space="preserve">Ø»ï³Õ³Ï³Ý ËáÕáí³Ï ö40ÙÙ </t>
  </si>
  <si>
    <t xml:space="preserve">Ø»ï³Õ³Ï³Ý ËáÕáí³Ï ö100ÙÙ </t>
  </si>
  <si>
    <t xml:space="preserve">òÇÝÏ³å³ï åáÕå³ï» Ñ³ÕáñÃ³ÃÇÃ»Õ   40x4ÙÙ ã³÷»ñÇ  </t>
  </si>
  <si>
    <t xml:space="preserve">²ñÏÕ Ï³é³í³ñÙ³Ý  »ñÏýÇ¹»ñ³ÝÇ 6² Ñ»é³Ï³é³í³ñÙ³Ý ÑÝ³ñ³íáñáõÃÛ³Ùµ                                 ЯУ 5114-2874 </t>
  </si>
  <si>
    <t>Î³é³í³ñÙ³Ý åáëï ПКУ-15</t>
  </si>
  <si>
    <t>ВВГнгLS-1000 ãÑñÏÇ½íáÕ  Ù³ÉáõËÇ ï»Õ³¹ñáõÙÁ 5x2,5ÙÙ2 Ïïñ.</t>
  </si>
  <si>
    <t>ВВГнгLS-1000 ãÑñÏÇ½íáÕ  Ù³ÉáõËÇ ï»Õ³¹ñáõÙÁ 5x1,5ÙÙ2 Ïïñ.</t>
  </si>
  <si>
    <t xml:space="preserve">²íïáÙ³ï-³Ýç³ïÇã »é³µ¨»é  40²     </t>
  </si>
  <si>
    <t>²íïáÙ³ï-³Ýç³ïÇã ÙÇ³µ¨»é 25²</t>
  </si>
  <si>
    <t>²ñÏÕ Ï³é³í³ñÙ³Ý  »é³µ¨»é  ЯУ 5113-3174   IP44</t>
  </si>
  <si>
    <t>²ñÏÕ Ï³é³í³ñÙ³Ý  »é³µ¨»é  ЯУ 5113-3474     IP44</t>
  </si>
  <si>
    <t>ВВГнгLS-1000 ãÑñÏÇ½íáÕ  Ù³ÉáõËÇ ï»Õ³¹ñáõÙÁ 3x2,5ÙÙ2 Ïïñ.</t>
  </si>
  <si>
    <t>ВВГнгLS-1000 ãÑñÏÇ½íáÕ  Ù³ÉáõËÇ ï»Õ³¹ñáõÙÁ 5x4ÙÙ2 Ïïñ.</t>
  </si>
  <si>
    <t>ВВГнгLS-1000 ãÑñÏÇ½íáÕ  Ù³ÉáõËÇ ï»Õ³¹ñáõÙÁ 4x2,5ÙÙ2 Ïïñ.</t>
  </si>
  <si>
    <t>ВВГнгLS-1000 ãÑñÏÇ½íáÕ  Ù³ÉáõËÇ ï»Õ³¹ñáõÙÁ 4x4ÙÙ2 Ïïñ.</t>
  </si>
  <si>
    <t>КВВГнг ëïáõ·Çã, ãÑñÏÇ½íáÕ  Ù³ÉáõËÇ ï»Õ³¹ñáõÙÁ 5x1,5ÙÙ2 Ïïñ.</t>
  </si>
  <si>
    <t xml:space="preserve">Ð³Õáñ¹³É³ñ åÕÝÓÇó 10ÙÙ2 Ïïñ. ПВ-3-066 µ³½Ù³çÇÕ,  åáï»ÝóÇ³ÉÝ»ñÇ Ñ³í³ë³ñ»óÙ³Ý Ñ³Ù³ñ </t>
  </si>
  <si>
    <t xml:space="preserve">1-12. ÐáÕ³ÝóÙ³Ý ûç³Ë  ¨ ß³ÝÃ³å³ßïå³ÝáõÃÛáõÝ      </t>
  </si>
  <si>
    <t>ÜáõÛÝÇ »ïÉÇóù  Ó»éùáí, ïá÷³ÝáõÙáí</t>
  </si>
  <si>
    <t xml:space="preserve">äáÕå³ï ß»ñï³íáñ óÇÝÏ³å³ï 40x4ÙÙ ã³÷»ñÇ  </t>
  </si>
  <si>
    <t>äáÕå³ï ³ÝÏÛáõÝ³ÛÇÝ óÇÝÏ³å³ï 50x50x5ÙÙ ã³÷»ñáí È=3,0Ù</t>
  </si>
  <si>
    <t xml:space="preserve">Þ³ÝÃ³å³ßïå³ÝÇã ó³ÝóÇ ÷éáõÙ  ÏÉáñ, ö8ÙÙ Ñ³ëï. óÇÝÏ³å³ï åáÕå³ïÇó  </t>
  </si>
  <si>
    <t xml:space="preserve">Ø»ï³Õ³Ï³Ý µéÝ³Ï (ó³ÝóÇ ³Ùñ³óÙ³Ý Ñ³Ù³ñ) DKC  ND2106 </t>
  </si>
  <si>
    <t xml:space="preserve">Ê³ã³Ó¨ ÙÇ³óÇã 8ÙÙ ÏÉáñ åáÕå³ïÇ Ñ³Ù³ñ </t>
  </si>
  <si>
    <t>äáÕå³ï ³ÝÏÛáõÝ³ÛÇÝ óÇÝÏ³å³ï 50x50x5ÙÙ ã³÷»ñáí È=2,5Ù</t>
  </si>
  <si>
    <t>1-13. æñ³Ñ»é³óÙ³Ý Ñ³Ù³Ï³ñ·Ç Ñ³Ï³ë³é»óÙ³Ý Ï³µ»É³ÛÇÝ ó³Ýó</t>
  </si>
  <si>
    <t>´³ßËÇã í³Ñ³Ý  24Ùá¹áõÉÇ Ñ³Ù³ñ</t>
  </si>
  <si>
    <t xml:space="preserve">²íïáÙ³ï-³Ýç³ïÇã »é³µ¨»é  50²     </t>
  </si>
  <si>
    <t>²íïáÙ³ï-³Ýç³ïÇã ÙÇ³µ¨»é 16²</t>
  </si>
  <si>
    <t>²Ýç³ïÇã »é³µ¨»é, ¹Çý»ñ»ÝóÇ³É  32², 30Ø³</t>
  </si>
  <si>
    <t>Î³ñ·³íáñÇã Devireg 330</t>
  </si>
  <si>
    <t>Øá¹áõÉ³ÛÇÝ ÏáÝï³Ïïáñ CTX-40, 40A</t>
  </si>
  <si>
    <t xml:space="preserve">ÖÏáõÝ ËáÕáí³Ï ö25ÙÙ </t>
  </si>
  <si>
    <t xml:space="preserve">îáõ÷ ×ÛáõÕ³íáñÇã </t>
  </si>
  <si>
    <t>îáõ÷ ×ÛáõÕ³íáñÇã105x105x55ÙÙ Plexo</t>
  </si>
  <si>
    <t>Ø³ÉáõË ç»éáõóíáÕ DTCE-30 È=5Ù, 137íï</t>
  </si>
  <si>
    <t>Ø³ÉáõË ç»éáõóíáÕ DTCE-30 È=10Ù, 274íï</t>
  </si>
  <si>
    <t>Ø³ÉáõË ç»éáõóíáÕ DTCE-30 È=14Ù, 366íï</t>
  </si>
  <si>
    <t>Ø³ÉáõË ç»éáõóíáÕ DTCE-30 È=20Ù, 576íï</t>
  </si>
  <si>
    <t>Ø³ÉáõË ç»éáõóíáÕ DTCE-30 È=34Ù, 933íï</t>
  </si>
  <si>
    <t xml:space="preserve">Ø»ï³Õ³Ï³Ý ßÕÃ³ </t>
  </si>
  <si>
    <t>1-14. Ðñ¹»ÑÇ ³Ñ³½³Ý·Ù³Ý Ñ³Ù³Ï³ñ·</t>
  </si>
  <si>
    <t>Կենտրոնական վահանակ Рубеж -2ОП</t>
  </si>
  <si>
    <t>Ինդիկացիայի բլոկ Рубеж -БИ</t>
  </si>
  <si>
    <t>911 միանալու վահանակ Тандем-2М</t>
  </si>
  <si>
    <t xml:space="preserve">Անխափան սնուցման սարք ИВЭПР 12v3a </t>
  </si>
  <si>
    <t>Մարտկոց 12В7А</t>
  </si>
  <si>
    <t>Հասցեային ծխի ազդասարք ИП 212-64</t>
  </si>
  <si>
    <t>Հասցեային հրդեհի ձեռքի ազդարարիչ ИПР 513-11</t>
  </si>
  <si>
    <t>Շչակ ОПОП 124-7</t>
  </si>
  <si>
    <t>Մուտքային մոդուլ АМП-4</t>
  </si>
  <si>
    <t>Հրդեհի գծային ծխի տվիչ ИПДЛ-Д-II/4Р</t>
  </si>
  <si>
    <t>Ինտերֆեյսի փոխակերպիչ</t>
  </si>
  <si>
    <t>Մալուխ КПСнг - FRLS 1x2x0.75</t>
  </si>
  <si>
    <t>մ</t>
  </si>
  <si>
    <t>1-15. ¼³Ý·Ç ¨ Å³Ù³óáõÛóÇ Ñ³Ù³Ï³ñ·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</si>
  <si>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</si>
  <si>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</si>
  <si>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</si>
  <si>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</si>
  <si>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</si>
  <si>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t>1-16. î»ë³ÑëÏÙ³Ý Ñ³Ù³Ï³ñ·</t>
  </si>
  <si>
    <t xml:space="preserve">Տեսախցիկ DS-2CE56D0T-IRP, HD1080p, 2MP CMOS Sensor, 24 pcs LEDs, 20m IR, Outdoor IR Eyeball, ICR, 0.1 Lux/F1.2, 12 VDC, Smart IR, DNR, IP66, 3.6/6mm Lens </t>
  </si>
  <si>
    <t>Տեսախցիկ DS-2CE16D0T-IRP, HD1080p,2MP CMOS Sensor, 24 pcs LEDs, 20m IR, Outdoor IR Bullet, ICR, 0.1 Lux/F1.2, 12 VDC, Smart IR, DNR, IP66, 3.6/6mm Lens</t>
  </si>
  <si>
    <t>Տեսագրող սարք  DS-7116HQHI-K1, 16Turbo HD/AHD/Analog interface input, 16-ch video&amp;1-ch audio input, 2-ch IP video input,1 SATA interface,CH01-04: 3MP @ 15fps, CH01-16:1920×1080P/4MP Lite@15 fps/ch, 4K UHD output, mini 1U case</t>
  </si>
  <si>
    <t>Կոշտ սկավառակ 4ՏԲ Seagate® Surveillance® HDD (SV35) SATA3 up to 6.0Gb/s (for 24/7 work)</t>
  </si>
  <si>
    <t>Սնուցման սարք 12Վ20Ա մետաղական արկղով</t>
  </si>
  <si>
    <t>Անխափան սնուցման սարք PowerCom KIN-1500AP, UPS 1500VA</t>
  </si>
  <si>
    <t>Մոնիտոր  32" LCD DS-D5032QE</t>
  </si>
  <si>
    <t>Մալուխ 4+1 КВТ-В-2 2x0.35</t>
  </si>
  <si>
    <t>1-17. êåáñï³ÛÇÝ ë³ñù³íáñáõÙÝ»ñ</t>
  </si>
  <si>
    <t xml:space="preserve">ì³Ñ³Ý µ³ëÏ»ïµáÉÇ ï»Õ³¹ñí³Í å³ïÇÝ </t>
  </si>
  <si>
    <t>ÏáÙåÉ</t>
  </si>
  <si>
    <t xml:space="preserve">´³ëÏ»ïµáÉÇ Ù³ñ½³Ï³Ý í³Ñ³Ý </t>
  </si>
  <si>
    <t xml:space="preserve">¶Ý¹³ÏÁ Ýß³Ý³Ï»ïÇÝ Ý»ï»Éáõ í³Ñ³Ý³Ï </t>
  </si>
  <si>
    <t xml:space="preserve">ò³Ýó ï»Õ³¹ñíáÕ Ù³ñ½³¹³ÑÉÇ×Ç å³ïáõÑ³ÝÝ»ñÇ íñ³ </t>
  </si>
  <si>
    <t xml:space="preserve">3. ö³Ëëï³ñ³ÝÇ ·»ïÝ³ÝóáõÙ </t>
  </si>
  <si>
    <r>
      <rPr>
        <b/>
        <sz val="9"/>
        <rFont val="Arial Armenian"/>
        <family val="2"/>
      </rPr>
      <t>ÐáÕ³ÛÇÝ ³ßË³ï³ÝùÝ»ñ</t>
    </r>
    <r>
      <rPr>
        <sz val="9"/>
        <rFont val="Arial Armenian"/>
        <family val="2"/>
      </rPr>
      <t xml:space="preserve">
¶ñáõÝïÇ »ïÉÇóù µáõÉ¹á½»ñáí  </t>
    </r>
  </si>
  <si>
    <t xml:space="preserve">¶ñáõÝïÇ ³ëïÇ×³Ý³µ³ñ ïá÷³ÝáõÙ û¹³×Ýß³Ï³Ý  Ó»éùÇ ïá÷³ÝÇãáí </t>
  </si>
  <si>
    <t xml:space="preserve">²í»Éáñ¹ ·ñáõÝïÇ ï»Õ³÷áËáõÙ 3ÏÙ Ñ»é³íáñáõÃÛ³Ý íñ³   </t>
  </si>
  <si>
    <t xml:space="preserve">ÂáõÝ»ÉÇ ÙÇ³ÓáõÛÉ  »/µ»ïáÝ» Í³ÍÏÇ ë³ÉÇ å³ïñ³ëïõÙ B-20 ¹³ëÇ µ»ïáÝáí  </t>
  </si>
  <si>
    <t>´»ïáÝ» Ý³Ë³å³ïñ³ëï³Ï³Ý ß»ñïÇ å³ïñ³ëïáõÙ B -7,5 ¹³ëÇ µ»ïáÝáí (»Éù)</t>
  </si>
  <si>
    <t>²Ùñ³Ý ö6A240C</t>
  </si>
  <si>
    <t>ØÇ³ÓáõÛÉ »/µ»ïáÝ» ä-1---ä-3 å³ï»ñÇ å³ïñ³ëïáõÙ 300ÙÙ Ñ³ëïáõÃ. B-20 ¹³ëÇ µ»ïáÝáí (»ÉùÇ Ù³ë)</t>
  </si>
  <si>
    <t>ØÇ³ÓáõÛÉ  »/µ»ïáÝ» Í³ÍÏÇ ë³ÉÇ å³ïñ³ëïõÙ B-20 ¹³ëÇ µ»ïáÝáí (»ÉùÇ Ù³ë)</t>
  </si>
  <si>
    <t>Ì³ÍÏÇ çñ³Ù»Ïáõë³óáõÙ  µÇïáõÙÇ Ù³ÍÇÏáí »ñÏ ß»ñï</t>
  </si>
  <si>
    <t xml:space="preserve">²ê-1, ²ê-2 ²ëïÇ×³ÝÝ»ñÇ ÙÇ³ÓáõÛÉ  »/µ»ïáÝ» ë³ÉÇ å³ïñ³ëïõÙ B-20 ¹³ëÇ µ»ïáÝáí  </t>
  </si>
  <si>
    <t>Բետոնե հարթեցվող շերտ B-7.5 դասի բետոնով․ 30մմ հաստ․</t>
  </si>
  <si>
    <t>ОСП սալերի տեղադրում 10մմ հաստ․ (բիտումային կղմինդրի հիմնատակ)</t>
  </si>
  <si>
    <t>Արցունքաթափ գունավոր ներկվածքով թիթեղ 350մմ լայնությամբ</t>
  </si>
  <si>
    <t>Գունավոր ներկածածկույթով թիթեղ 400մմ լայնությամբ</t>
  </si>
  <si>
    <t xml:space="preserve">´ÇïáõÙ³ÛÇÝ ÏÕÙÇÝ¹ñÇó Í³ÍÏáõÛÃÇ Çñ³Ï³Ý³óáõÙ </t>
  </si>
  <si>
    <t>Պատերի երեսպատում բազալտե սալերով 30մմ հաստ․ խարսխումով</t>
  </si>
  <si>
    <t>Մետաղական, խուլ, մուգ մոխրագույն դռան տեղադրում</t>
  </si>
  <si>
    <t xml:space="preserve">60x40x3ÙÙ åáÕå³ï» áõÕÕ³ÝÏÛáõÝ ËáÕáí³ÏÝ»ñÇó µ³½ñÇù  </t>
  </si>
  <si>
    <t>Èáõë³ïáõ  Ñ»ñÙ»ïÇÏ LED 31íï   IP65</t>
  </si>
  <si>
    <t>LED Éáõë³ïáõ  íÃ³ñ³ÛÇÝ, Ý»ñë³ñùí³Í Ù³ñïÏáóáí LED 31íï   IP65</t>
  </si>
  <si>
    <t>ä³ïÇ Éáõë³ïáõ  LED 18íï  IP65</t>
  </si>
  <si>
    <t>²Ýç³ïÇã é»í»ñëÇí 250ì 6²</t>
  </si>
  <si>
    <t>4. Èñ³Ï³½Ù ïñ³ÝëýáñÙ³ïáñ³ÛÇÝ  »ÝÃ³Ï³Û³Ý Èîº</t>
  </si>
  <si>
    <t>Èñ³Ï³½Ù ïñ³ÝëýáñÙ³ïáñ³ÛÇÝ  »ÝÃ³Ï³Û³Ý Èîº КТП-250 10(6) 0.4кв</t>
  </si>
  <si>
    <t>Ï/ï</t>
  </si>
  <si>
    <t xml:space="preserve">ºé³ý³½ ³íïáÙ³ï-³Ýç³ïÇã 250² </t>
  </si>
  <si>
    <t>Ëñ³ÙáõÕáõ ÷áñáõÙ Ó»éùáí 0,7x0,3x36Ù</t>
  </si>
  <si>
    <t xml:space="preserve">òÇÝÏ³å³ï åáÕå³ï» Ñ³Õáñ¹³ÃÇÃ»Õ  40x4ÙÙ ã³÷»ñÇ  </t>
  </si>
  <si>
    <t>òÇÝÏ³å³ï åáÕå³ï» ³ÝÏÛáõÝ³Ï 50x50x5ÙÙ ã³÷»ñáí È=3,0Ù</t>
  </si>
  <si>
    <t>´»ïáÝ» ÑÇÙÝ³ï³ÏÇ å³ïñ³ëïáõÙ Èîº-Ç ï³Ï B -7,5 ¹³ëÇ µ»ïáÝáí</t>
  </si>
  <si>
    <t xml:space="preserve">ò³Ýó³íáñ å³ñëå³å³ïÇ å³ïñ³ëïáõÙ  H=2.0Ù (ÑáÕ³ÛÇÝ ³ßË³ï³ÝùÝ»ñÇ Ï³ï³ñáõÙ, ö50ÙÙ Ñ=2,2Ù 8Ñ³ï åáÕå³ï» ËáÕáí³ÏÝ»ñÇó Ï³Ý·Ý³ÏÝ»ñÇ ï»Õ³¹ñáõÙ ¨ µ»ïáÝ³óáõÙ B-7.5¹³ëÇ µ»ïáÝáí,  ó³Ýó³å³ïáõÙ »é³ÏóáõÙáí ) </t>
  </si>
  <si>
    <t xml:space="preserve">¶ñáõÝïÇ Ñ³ñÃ»óáõÙ ï»ÕáõÙ Ó»éùáí  </t>
  </si>
  <si>
    <t xml:space="preserve">5. Ü»ñï³ñ³Íù³ÛÇÝ ó³Íñ É³ñÙ³Ý 0,4Ïí Ù³ÉáõË³ÛÇÝ ·ÇÍ  </t>
  </si>
  <si>
    <t xml:space="preserve">Ø³ÉáõË áõÅ³ÛÇÝ, ³ÉÛáõÙÇÝÇó 1.0Ïì  AВВГ-1,0 4x120ÙÙ2 Ïïñí³Íùáí </t>
  </si>
  <si>
    <t>Ø³ÉáõË³ÛÇÝ Í³Ûñ³ÛÇÝ Ïóáñ¹Çã 1Ïì 120ÙÙ2 Ïïñ.Ñ³Ù³ñ (муфта концевая) 4КВТп-1-120</t>
  </si>
  <si>
    <t xml:space="preserve">Ø³ÉáõË³ÛÇÝ í»ñçáõÛÃ 120ÙÙ2 Ïïñí³ÍùÇ Ñ³Ù³ñ </t>
  </si>
  <si>
    <t>III կարգի գñáõÝïÇ ù³Ý¹áõÙ Ó»éùáí Ù³ÉáõËÇ Ñ³Ù³ñ  0,4x0,8x100Ù</t>
  </si>
  <si>
    <t xml:space="preserve">²ÝÏáÕÝ³ÏÇ å³ïñ³ëïáõÙ  Ëñ³ÙáõÕáõÙ  ³í³½Çó  </t>
  </si>
  <si>
    <t xml:space="preserve">²í³½ </t>
  </si>
  <si>
    <t>100ÙÙ ïñ³Ù. íÇÝÇåÉ³ëï» Ïáßï ËáÕáí³Ï</t>
  </si>
  <si>
    <t xml:space="preserve">²½¹³Ýß³Ý³ÛÇÝ Å³å³í»Ý 300ÙÙ É³ÛÝáõÃ. </t>
  </si>
  <si>
    <t>¶ñáõÝïÇ Ñ»ïÉÇóù Ó»éùáí, ïá÷³ÝáõÙ</t>
  </si>
  <si>
    <t xml:space="preserve">²í»Éáñ¹ ·ñáõÝïÇ Ñ³ñÃ»óáõÙ ï»ÕáõÙ Ó»éùáí  </t>
  </si>
  <si>
    <t>6. 67 Ïíï ¹ñí³Íù³ÛÇÝ Ñ½áñáõÃÛ³Ùµ ³ñ¨³ÛÇÝ üì Ï³Û³Ý</t>
  </si>
  <si>
    <t xml:space="preserve">öáË³Ï»ñåÇãÇ ï»Õ³¹ñáõÙ (ÇÝí»ñïáñ) 380í, 60Ïíï Growatt  MAX 60KTL3LV  </t>
  </si>
  <si>
    <t xml:space="preserve">¶ñáõÝïÝ»ñÇ ù³Ý¹áõÙ ÷áë»ñáõÙ Ó»éùáí í³Ñ³Ý³ÏÝ»ñÇ Ï³Ý·Ý³ÏÝ»ñÇ Ñ³Ù³ñ </t>
  </si>
  <si>
    <t>ì³Ñ³Ý³ÏÝ»ñÇ Ï³Ý·Ý³ÏÝ»ñÇ ÙáÝï³ÅáõÙ (åáÕå³ï» ù³é³ÝÏÛáõÝ ËáÕáí³Ï 40x40x4ÙÙ È=1500ÙÙ, ÃÇÃ»Õ 150x150x6ÙÙ)</t>
  </si>
  <si>
    <t>Î³Ý·Ý³ÏÝ»ñÇ µ»ïáÝ³óáõÙ B-7,5 ¹³ëÇ µ»ïáÝáí</t>
  </si>
  <si>
    <r>
      <rPr>
        <b/>
        <sz val="9"/>
        <rFont val="Arial Armenian"/>
        <family val="2"/>
      </rPr>
      <t xml:space="preserve">Ð»Ý³Ï³éáõóí³ÍùÝ»ñ      </t>
    </r>
    <r>
      <rPr>
        <sz val="9"/>
        <rFont val="Arial Armenian"/>
        <family val="2"/>
      </rPr>
      <t xml:space="preserve">                                          Ø»ï³Õ³Ï³Ý Å³å³í»Ý 40x4ÙÙ</t>
    </r>
  </si>
  <si>
    <t>²ÉÛáõÙÇÝ» åñáýÇÉ í»ñ¨Ç ä-1    95x50</t>
  </si>
  <si>
    <t>²ÉÛáõÙÇÝ» ÑáñÇ½áÝ³Ï³Ý åñáýÇÉ ä-3  80x50</t>
  </si>
  <si>
    <t>²ÉÛáõÙÇÝ» ÑáñÇ½áÝ³Ï³Ý åñáýÇÉ ä-2  50x50</t>
  </si>
  <si>
    <t>²ÉÛáõÙÇÝ» ¹»ï³É ¸-1  N-04</t>
  </si>
  <si>
    <t>²ÉÛáõÙÇÝ» ¹»ï³É ¸-2  N-05</t>
  </si>
  <si>
    <t>²ÉÛáõÙÇÝ» ¹»ï³É S-003.1</t>
  </si>
  <si>
    <t>²ÉÛáõÙÇÝ» ¹»ï³É S-003.2</t>
  </si>
  <si>
    <t xml:space="preserve">Ð»Ý³Ï³éáõóí³ÍùÇ ÙáÝï³ÅáõÙ </t>
  </si>
  <si>
    <t>Éñ-½Ù</t>
  </si>
  <si>
    <t xml:space="preserve">²ÛÉ ÝÛáõÃ»ñ </t>
  </si>
  <si>
    <r>
      <rPr>
        <b/>
        <sz val="9"/>
        <rFont val="Arial Armenian"/>
        <family val="2"/>
      </rPr>
      <t xml:space="preserve">¾É»Ïïñ³Ï³Ý Ù³ë </t>
    </r>
    <r>
      <rPr>
        <sz val="9"/>
        <rFont val="Arial Armenian"/>
        <family val="2"/>
      </rPr>
      <t xml:space="preserve">                                                             Ø»ï³Õ³Ï³Ý ³ñÏÕ  800x650x250ÙÙ IP65</t>
    </r>
  </si>
  <si>
    <t xml:space="preserve">²íïáÙ³ï-³Ýç³ïÇã »é³µ¨»é, ÷á÷áË³Ï³Ý Ñáë³ÝùÇ  125²     </t>
  </si>
  <si>
    <t>²íïáÙ³ï-³Ýç³ïÇã »é³µ¨»é, ÷á÷áË³Ï³Ý Ñáë³ÝùÇ  100²</t>
  </si>
  <si>
    <t xml:space="preserve">²íïáÙ³ï-³Ýç³ïÇã 2µ¨»é³ÝÇ, Ñ³ëï³ïáõÝ Ñáë³ÝùÇ   10²     </t>
  </si>
  <si>
    <t xml:space="preserve">ÆÙåáõÉë³ÛÇÝ ·»ñÉ³ñáõÙÇó å³ßïå³ÝáÕ ë³ñù 2 µ¨»é³ÝÇ (1È+N)     УЗИП </t>
  </si>
  <si>
    <t xml:space="preserve">ºñÏë³Ï³·Ý³ÛÇÝ ¹³ñÓ³÷áËÇã³ÛÇÝ Ñ³ßíÇã  ¿É»ÏïñáÝ³ÛÇÝ 2 ï³ñÇý³ÛÇÝ 380ì 5² </t>
  </si>
  <si>
    <t>Ðáë³ÝùÇ ïñ³ÝëýáñÙ³ïáñ 400/5²</t>
  </si>
  <si>
    <t xml:space="preserve">¶ñáõÝïÇ ù³Ý¹áõÙ Ëñ³ÙáõÕÇÝ»ñáõÙ Ó»éùáí </t>
  </si>
  <si>
    <t>²ÝÏáÕÝ³ÏÇ å³ïñ³ëïáõÙ  Ëñ³ÙáõÕáõÙ  ³í³½Çó  21ËÙ</t>
  </si>
  <si>
    <t xml:space="preserve">Ø³ÉáõË áõÅ³ÛÇÝ, ³ÉÛáõÙÇÝÇó 1.0Ïì  AВВГ-1,0 4x50ÙÙ2 Ïïñí³Íùáí </t>
  </si>
  <si>
    <t>Ð³Õáñ¹³É³ñ åÕÝÓÇó 4ù.ÙÙ ПВ-1-380</t>
  </si>
  <si>
    <t>Ð³Õáñ¹³É³ñ åÕÝÓÇó 2,5ù.ÙÙ ПВ-1-380</t>
  </si>
  <si>
    <t>Ø³ÉáõË³ÛÇÝ Í³Ûñ³ÛÇÝ Ïóáñ¹Çã 1Ïì 50ÙÙ2 Ïïñ.Ñ³Ù³ñ (муфта концевая) 1КВТпН-4x50</t>
  </si>
  <si>
    <t xml:space="preserve">Ø³ÉáõË³ÛÇÝ í»ñçáõÛÃ 50ÙÙ2 Ïïñí³ÍùÇ Ñ³Ù³ñ </t>
  </si>
  <si>
    <t>ØÇ³ÏóÇã MC4</t>
  </si>
  <si>
    <t>ö100ÙÙ PVC  ËáÕáí³Ï</t>
  </si>
  <si>
    <t>ö70ÙÙ PVC  ËáÕáí³Ï</t>
  </si>
  <si>
    <t xml:space="preserve">¶ñáõÝïÇ ù³Ý¹áõÙ Ëñ³ÙáõÕáõÙ Ó»éùáí </t>
  </si>
  <si>
    <t>Ø»ï³Õ³Ï³Ý Ñ»Ý³ëÛ³Ý ÙáÝï³ÅáõÙ åáÕå³ï» ÏÉáñ ËáÕáí³ÏÝ»ñÇó (ö51x3,5ÙÙ È=1,0Ù,  ö76x4ÙÙ  È=2,5Ù, ö89x4ÙÙ È=2,5Ù, ö127x6ÙÙ È=5,5Ù )</t>
  </si>
  <si>
    <t>Ð»Ý³ëÛ³Ý ÛáõÕ³Ý»ñÏáõÙ</t>
  </si>
  <si>
    <t>Ð»Ý³ëÛ³Ý µ»ïáÝ³óáõÙ B -7,5 ¹³ëÇ µ»ïáÝáí</t>
  </si>
  <si>
    <t xml:space="preserve">Schirtec S-AM  ß³ÝÃ³ñ·Çã ë³ñùÇ ï»Õ³¹ñáõÙ Ñ»Ý³ëÛ³Ý íñ³ </t>
  </si>
  <si>
    <t xml:space="preserve">Ø»ï³Õ³É³ñ åáÕå³ïÇó åÕÝÓ³å³ï ö8ÙÙ </t>
  </si>
  <si>
    <t>òó³ÓáÕ åáÕå³ïÇó (ÑáÕ³ÏóÇã) åÕÝÓ³å³ï ö17ÙÙ È=1,5Ù</t>
  </si>
  <si>
    <t>7. ²ñï³ùÇÝ çñ³·ÇÍ</t>
  </si>
  <si>
    <t>III-ñ¹  Ï³ñ·Ç ·ñáõÝïÝ»ñÇ Ùß³ÏáõÙ 0.25Ù3 ß»ñ»÷Ç ï³ñáÕáõÃÛ³Ùµ ¿ùëÏ³í³ïáñáí,    ÏáÕÉÇóù</t>
  </si>
  <si>
    <t>ÜáõÛÝÁ,  µ³ñÓ»Éáí  ÇÝùÝ³Ã³÷Ç íñ³</t>
  </si>
  <si>
    <t xml:space="preserve">¶ñáõÝïÇ ù³Ý¹áõÙ Ó»éùáí </t>
  </si>
  <si>
    <t>ÐÇÙÝ³ï³ÏÇ å³ïñ³ëïáõÙ ËáÕáí³Ï³ß³ñÇ ï³Ï ³í³½Çó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</si>
  <si>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</si>
  <si>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</si>
  <si>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äáÉÇ»ÃÇÉ»Ý³ÛÇÝ ×ÝßáõÙ³ÛÇÝ ËáÕáí³ÏÝ»ñÇ ï»Õ³¹ñáõÙ ¨ ÷áñÓ³ñÏáõÙ SDR 17 ö32ÙÙ  PN=1MPa   </t>
  </si>
  <si>
    <t xml:space="preserve">äáÉÇ»ÃÇÉ»Ý³ÛÇÝ ×ÝßáõÙ³ÛÇÝ ËáÕáí³ÏÝ»ñÇ ï»Õ³¹ñáõÙ ¨ ÷áñÓ³ñÏáõÙ SDR 17 ö65ÙÙ  PN=1MPa   </t>
  </si>
  <si>
    <t xml:space="preserve">æñ³ã³÷Ç ï»Õ³¹ñáõÙ DN25ÙÙ, ëïáõ·³ã³÷áõÙáí  </t>
  </si>
  <si>
    <t xml:space="preserve">äáÉÇ¿ÃÇÉ»Ý³ÛÇÝ ³ÝóáõÙ ³Ù»ñÇÏ³ÝÏ³ ö25ÙÙ </t>
  </si>
  <si>
    <t xml:space="preserve">æñÇ ½ïÇã ö25ÙÙ </t>
  </si>
  <si>
    <t xml:space="preserve">æñÙáõÕÇ ÏÉáñ Ñáñ Ñ³í³ùáíÇ »/µ»ïáÝ» ûÕ³ÏÝ»ñÇó ö1000ÙÙ   Ñ=1,5Ù </t>
  </si>
  <si>
    <t>»/µ»ïáÝ» ÑáñÇ ûÕ³ÏÝ»ñ  ö1000ÙÙ Ñ=0,5Ù ¨ Ñ=1,0Ù</t>
  </si>
  <si>
    <t xml:space="preserve">Ì³ÍÏÇ »/µ»ïáÝ» Ñ³í³ùáíÇ ë³É  1,2х1,2х0,22(Ñ) Ãáõç» Ùïáóáí   </t>
  </si>
  <si>
    <t xml:space="preserve">æñÙáõÕÇ ÏÉáñ Ñáñ Ñ³í³ùáíÇ »/µ»ïáÝ» ûÕ³ÏÝ»ñÇó ö1500ÙÙ   Ñ=1,5Ù </t>
  </si>
  <si>
    <t>»/µ»ïáÝ» ÑáñÇ ûÕ³ÏÝ»ñ  ö1500ÙÙ Ñ=0,5Ù ¨ Ñ=1,0Ù</t>
  </si>
  <si>
    <t xml:space="preserve">Ì³ÍÏÇ »/µ»ïáÝ» Ñ³í³ùáíÇ ë³É  1,8х1,8х0,22(Ñ) Ãáõç» Ùïáóáí  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</si>
  <si>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</si>
  <si>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</si>
  <si>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</si>
  <si>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 xml:space="preserve">Ð³Ï³Ññ¹»Ñ³ÛÇÝ ÑÇ¹ñ³Ýï ö125ÙÙ Ñ=750ÙÙ </t>
  </si>
  <si>
    <t>ÂáõçÇó ëáÕÝ³ÏÇ ï»Õ³¹ñáõÙ ö50ÙÙ</t>
  </si>
  <si>
    <t xml:space="preserve">8. Î»Ýó³Õ³ÛÇÝ ÏáÛáõÕÇ </t>
  </si>
  <si>
    <t>ÎáÛáõÕáõ PVC ö160ÙÙ ËáÕáí³Ï é»ïÇÝ» ë»ÕÙÇã ûÕ³ÏÝ»ñáí ï»Õ³¹ñáõÙ,  ÷áñÓ³ñÏáõÙáí</t>
  </si>
  <si>
    <t>ÎáÛáõÕáõ PVC ö200ÙÙ ËáÕáí³Ï é»ïÇÝ» ë»ÕÙÇã ûÕ³ÏÝ»ñáí ï»Õ³¹ñáõÙ, ÷áñÓ³ñÏáõÙáí</t>
  </si>
  <si>
    <t>ÎáÛáõÕáõ ÏÉáñ ¹Çï³Ñáñ»ñÇ Ï³éáõóáõÙ Ñ³í³ùáíÇ »/µ ûÕ³ÏÝ»ñáí ö1000ÙÙ  Ñ=1,5Ù</t>
  </si>
  <si>
    <t xml:space="preserve">Ì³ÍÏÇ »/µ»ïáÝ» Ñ³í³ùáíÇ ë³É 1,2х1,2х0,22(Ñ) Ãáõç» Ùïáóáí </t>
  </si>
  <si>
    <t>9. Մաքրման կայանի ե/բետոնե հոր</t>
  </si>
  <si>
    <t>III-ñ¹ Ï³ñ·Ç ·ñáõÝïÝ»ñÇ ù³Ý¹áõÙ   ¾ùëÏ³í³ïáñáí,  µ³ñÓ»Éáí ³íïáÇÝùÝ³Ã³÷Ç íñ³</t>
  </si>
  <si>
    <t xml:space="preserve">ÜáõÛÝÇ ï»Õ³÷áËáõÙ 2ÏÙ Ñ»é³íáñáõÃÛ³Ý íñ³   </t>
  </si>
  <si>
    <t>¶ñáõÝïÇ Ñ»ïÉÇóù Ó»éùáí</t>
  </si>
  <si>
    <t>´»ïáÝ» Ý³Ë³å³ïñ³ëï³Ï³Ý ß»ñïÇ å³ïñ³ëïáõÙ B -7,5  ¹³ëÇ µ»ïáÝáí</t>
  </si>
  <si>
    <t>ÐáñÇ »/ µ»ïáÝ» å³ï»ñÇ ¨ ÑÇÙÝ³ï³ÏÇ å³ïñ³ëïáõÙ  250ÙÙ Ñ³ëïáõÃÛ³Ùµ B-15 ¹³ëÇ µ»ïáÝáí</t>
  </si>
  <si>
    <t>Ø»ï³Õ³Ï³Ý ó³Ýó³íáñ å³ñÇëåÇ ÙáÝï³ÅáõÙ ¹éÝ³Ïáí (åáÕå³ï» ËáÕáí³Ï, ³Ùñ³Ý)</t>
  </si>
  <si>
    <t>50x50ÙÙ µçÇçáí, åáÕå³ï», ÑÛáõëí³Í §é³µÇó³¦ ó³ÝóÇ »é³ÏóáõÙ</t>
  </si>
  <si>
    <t>¸éÝ³ÏÇ ÍËÝÇ (4Ñ³ï), ÷³Ï³Ý  (1Ñ³ï)</t>
  </si>
  <si>
    <r>
      <rPr>
        <sz val="9"/>
        <rFont val="Arial Armenian"/>
        <family val="2"/>
      </rPr>
      <t xml:space="preserve">Топас-15 Ø³ùñÙ³Ý Ï³Û³ÝÇ ï»Õ³¹ñáõÙ ÷áëÇ Ù»ç  </t>
    </r>
  </si>
  <si>
    <t>²í³½Ç ÉóáõÙ ë³ñùÇ ï³Ï ¨ ßáõñç Ó»éùáí</t>
  </si>
  <si>
    <t>Կեղտաջրերի պոմպակայանի
մետաղական դռնակ</t>
  </si>
  <si>
    <t>10. æ»ñÙáó</t>
  </si>
  <si>
    <t>III-ñ¹ Ï³ñ·Ç ·ñáõÝïÝ»ñÇ ù³Ý¹áõÙ Ëñ³ÙáõÕÇÝ»ñáõÙ  Ó»éùáí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</si>
  <si>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</si>
  <si>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</si>
  <si>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</si>
  <si>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</si>
  <si>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</si>
  <si>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11. Բարեկարգում</t>
  </si>
  <si>
    <r>
      <rPr>
        <b/>
        <sz val="9"/>
        <rFont val="Arial Armenian"/>
        <family val="2"/>
      </rPr>
      <t xml:space="preserve">ÐáÕ³ÛÇÝ ³ßË³ï³ÝùÝ»ñ  </t>
    </r>
    <r>
      <rPr>
        <sz val="9"/>
        <rFont val="Arial Armenian"/>
        <family val="2"/>
      </rPr>
      <t xml:space="preserve"> 
III-ñ¹ Ï³ñ·Ç ·ñáõÝïÝ»ñÇ Ùß³ÏáõÙ µáõÉ¹á½»ñáí, ï»Õ³÷áË»Éáí ÙÇÝã¨  100Ù Ñ»é³í. íñ³ (ÉÇóùÇ Çñ³Ï³Ý³óáõÙ) </t>
    </r>
  </si>
  <si>
    <t xml:space="preserve">²í»Éáñ¹, III-ñ¹  Ï³ñ·Ç ·ñáõÝïÇ Ùß³ÏáõÙ 0.5Ù3 ß»ñ»÷Ç ï³ñáÕáõÃÛ³Ùµ ¿ùëÏ³í³ïáñáí, µ³ñÓ»Éáí ³íïáÙ»ù»Ý³Ý»ñÇ íñ³ </t>
  </si>
  <si>
    <t>ÜáõÛÝÇ ï»Õ³÷áËáõÙ 3ÏÙ Ñ»é³íáñáõÃÛ³Ý íñ³</t>
  </si>
  <si>
    <t xml:space="preserve">²í»Éáñ¹ ·ñáõÝïÇ ù³Ý¹áõÙ  0.65Ù3 ß»ñ»÷Ç ï³ñáÕáõÃÛ³Ùµ ¿ùëÏ³í³ïáñáí, µ³ñÓ»Éáí ³íïáÙ»ù»Ý³Ý»ñÇ íñ³ </t>
  </si>
  <si>
    <r>
      <rPr>
        <b/>
        <sz val="9"/>
        <rFont val="Arial Armenian"/>
        <family val="2"/>
      </rPr>
      <t xml:space="preserve">ºñÃ¨»Ï»ÉÇ Ù³ë   </t>
    </r>
    <r>
      <rPr>
        <sz val="9"/>
        <rFont val="Arial Armenian"/>
        <family val="2"/>
      </rPr>
      <t xml:space="preserve">                                                                             ÐÇÙÝ³ï³Ï³ÛÇÝ ¨ Ñ³ñÃ»óÙ³Ý ß»ñïÇ å³ïñ³ëïáõÙ 100ÙÙ Ñ³ëï. ³í³½³-Ïáå×³ÛÇÝ Ë³éÝáõñ¹Çó </t>
    </r>
  </si>
  <si>
    <t>Ë×Çó ÑÇÝ³ï³ÏÇ å³ïñ³ëïáõÙ ¨ ïá·áñáõÙ µÇïáõÙáí 4ëÙ Ñ³ëï.   (4,12ïÝ 1000ùÙ Ñ³Ù³ñ)</t>
  </si>
  <si>
    <t xml:space="preserve">Â³ùÝí³Í »½ñ³ù³ñ»ñÇ ï»Õ³¹ñáõÙ 80x200ÙÙ </t>
  </si>
  <si>
    <t xml:space="preserve">ÜáõÛÝÇ ï»Õ³÷áËáõÙ 2ÏÙ Ñ»é³íáñáõÃÛ³Ý íñ³ </t>
  </si>
  <si>
    <t xml:space="preserve">´áõë³ÑáÕÇ ÷éáõÙ ¨ Ñ³ñÃ»óáõÙ Ù»Ë³ÝÇ½Ùáí  ëÇ½³Ù³ñ·»ñáõÙ </t>
  </si>
  <si>
    <t>Êáï³Í³ÍÏÇ ë»ñÙÇ ó³ÝùÁ Ó»éùáí (25·ñ/ùÙ)</t>
  </si>
  <si>
    <t>Արևային կայանի հատվածի հարթեցում ջրաբերի խճով 5սմ հաստությամբ</t>
  </si>
  <si>
    <t xml:space="preserve">12. î³ñ³ÍùÇ ³ñï³ùÇÝ Éáõë³íáñáõÙ </t>
  </si>
  <si>
    <t>Êñ³ÙáõÕáõ ÷áñáõÙ 0.25Ù3 ß»ñ»÷Ç ï³ñáÕáõÃÛ³Ý ¿ùëÏ³í³ïáñáí, ÏáÕÉÇóù</t>
  </si>
  <si>
    <t xml:space="preserve">öáëÇ ÷áñáõÙ 0,5x0,5x2,0(Ñ) </t>
  </si>
  <si>
    <t xml:space="preserve">¶ñáõÝïÇ ïá÷³ÝáõÙ û¹³×Ýß³Ï³Ý  Ó»éùÇ ïá÷³ÝÇãáí </t>
  </si>
  <si>
    <t>²í»Éáñ¹ ·ñáõÝïÇ ï»Õ³÷áËáõÙ 3ÏÙ Ñ»é³íáñáõÃÛ³Ý íñ³</t>
  </si>
  <si>
    <t xml:space="preserve">Ð»Ý³ëÛáõÝ åáÕå³ï» ËáÕáí³ÏÇó ö159ÙÙ Ñ=8Ù 1 µ³ñÓ³Ïáí </t>
  </si>
  <si>
    <t xml:space="preserve">´³ñÓ³Ï </t>
  </si>
  <si>
    <t xml:space="preserve">Èáõë³ïáõ ³ñï³ùÇÝ Éáõë³íáñÙ³Ý, LED Éáõë³¹Çá¹³ÛÇÝ100íï Ñ½áñáõÃÛ³Ý IP65 </t>
  </si>
  <si>
    <t xml:space="preserve">²íïáÙ³ï ³Ýç³ïÇã  1 µ¨»é³ÝÇ 6² </t>
  </si>
  <si>
    <t xml:space="preserve">îáõ÷ µ³Å³Ý³ñ³ñ, ë»ÕÙ³ß³ñáí, ï»Õ³¹ñíáÕ Ñ»Ý³ëÛ³Ý Ù»ç </t>
  </si>
  <si>
    <t>Ð³Õáñ¹³É³ñ åÕÝÓÇó 3x2,5ÙÙ ППВ-380</t>
  </si>
  <si>
    <t>Ø»ï³Õ³Ï³Ý ËáÕáí³Ï ö50ÙÙ Ù³ÉáõËÁ Ñ»Ý³ñ³ÝÇ Ù»ç ³ÝóÏ³óÝ»Éáõ Ñ³Ù³ñ</t>
  </si>
  <si>
    <t>Ø³ÉáõË áõÅ³ÛÇÝ, ³ÉÛáõÙÇÝ» АВВГ-1,0 4x16ÙÙ2 Ïïñ.</t>
  </si>
  <si>
    <t>Ð»Ý³ñ³ÝÝ»ñÇ µ»ïáÝ³óáõÙ B-15 ¹³ëÇ µ»ïáÝáí</t>
  </si>
  <si>
    <t xml:space="preserve">Ø»ï³Õ³Ï³Ý Ñ»Ý³ëÛáõÝ»ñÇ ÛáõÕ³Ý»ñÏáõÙ </t>
  </si>
  <si>
    <t>ì³Ñ³Ý³Ï Éáõë³íáñáõÃÛ³Ý, Ù»ï³Õ³Ï³Ý,   12Ùá¹áõÉÇ Ñ³Ù³ñ</t>
  </si>
  <si>
    <t xml:space="preserve">²íïáÙ³ï-³Ýç³ïÇã »é³µ¨»é  32²     </t>
  </si>
  <si>
    <t>13. Ø³ñ½³¹³ßï</t>
  </si>
  <si>
    <t>´Ý³ÑáÕÇ Ëï³óáõÙ</t>
  </si>
  <si>
    <t>20-40ÙÙ ýñ³ÏóÇ³ÛÇ µ³½³Éï» Ë×Çó ÑÇÙÝ³ï³ÏÇ å³ïñ³ëïáõÙ 15 ëÙ Ñ³ëïáõÃÛ³Ùµ</t>
  </si>
  <si>
    <t>Մարզադաշտի ÙÇ³ÓáõÛÉ  »/µ»ïáÝ» հատակի  B15 դասի հ=15սմ</t>
  </si>
  <si>
    <t>տն</t>
  </si>
  <si>
    <t xml:space="preserve">Ø³ñ½³¹³ßïÇ, 20ÙÙ Ñ³ëï. é»ïÇÝ» Ù³Ýñ³Ñ³ïÇÏÝ»ñÇó ·áõÝ³íáñ åÇ·Ù»Ýïáí  Í³ÍÏ åáÉÇÙ»ñ³ÛÇÝ Ï³å³ÏóáÕ ÑÇÙùÇ íñ³  </t>
  </si>
  <si>
    <t xml:space="preserve">Ռետինե ծածկույթով դաշտի նշագծում 50մմ հաստությամբ պոլիմերային ներկով երկու շերտ  </t>
  </si>
  <si>
    <t>80x200 մմ չափերի բետոնե եզրաքարերի տեղադրում</t>
  </si>
  <si>
    <t>գծմ</t>
  </si>
  <si>
    <t>Ø³ÛÃ»ñÇ 3ëÙ ³ëý³Éï³µ»ïáÝ» Í³ÍÏáõÛÃ</t>
  </si>
  <si>
    <t>ՀÇÙÝ³ï³ÏÇ  å³ïñ³ëïáõÙ µ³½³Éï» Ë×áí 100ÙÙ  Ñ³ëï.5-10ÙÙ ýñ³ÏóÇ³ÛÇ</t>
  </si>
  <si>
    <t>14. ò³ÝÏ³å³ï</t>
  </si>
  <si>
    <r>
      <rPr>
        <b/>
        <sz val="9"/>
        <rFont val="Arial Armenian"/>
        <family val="2"/>
      </rPr>
      <t xml:space="preserve">²ñ¨³ÛÇÝ Ù³ñïÏáóÝ»ñÇ ¨ ¹åñáóÇ  ï³ñ³ÍùÇ ó³ÝÏ³å³ï, ¹³ñå³ëÝ»ñ, ¹éÝ³Ï  </t>
    </r>
    <r>
      <rPr>
        <sz val="9"/>
        <rFont val="Arial Armenian"/>
        <family val="2"/>
      </rPr>
      <t xml:space="preserve">                                                                        ¶ñáõÝïÝ»ñÇ ù³Ý¹áõÙ ÷áë»ñáõÙ  Ó»éùáí</t>
    </r>
  </si>
  <si>
    <t>´»ïáÝ» ÑÇÙù»ñÇ å³ïñ³ëïáõÙ  Ï³Ý·Ý³ÏÝ»ñÇ ï³Ï B-12,5¹³ëÇ µ»ïáÝáí</t>
  </si>
  <si>
    <t xml:space="preserve">Ø»ï³Õ³Ï³Ý, ó³Ýó³íáñ ó³ÝÏ³å³ïÇ Ï³éáõóáõÙ åáÕå³ï» ï³ññ»ñÇó (áõÕÕ³ÝÏÛáõÝ ËáÕáí³Ï, Å³å³í»Ý) </t>
  </si>
  <si>
    <t>Ø»ï³Õ³Ï³Ý ó³ÝóÇ »é³ÏóáõÙ  
50մմx50մմ, 2.5մմ</t>
  </si>
  <si>
    <t xml:space="preserve">Ø»ï³Õ³Ï³Ý, ó³Ýó³íáñ ó³ÝÏ³å³ïÇ Ï³éáõóáõÙ åáÕå³ï» ï³ññ»ñÇó (áõÕÕ³ÝÏÛáõÝ ËáÕáí³Ï, Å³å³í»Ý, ³ÝÏÛáõÝ³Ï) </t>
  </si>
  <si>
    <t xml:space="preserve">Î³ËáíÇ ³é³ëï³ÕÝ»ñÇ å³ïñ³ëïáõÙ   åÉ³ëïÇÏ ë³É»ñáí   САЙДИНГ </t>
  </si>
  <si>
    <r>
      <t xml:space="preserve">²ñï³ùÇÝ ³ëïÇ×³ÝÝ»ñ, Ã»ù³Ñ³ñÃ³ÏÝ»ñ                                               </t>
    </r>
    <r>
      <rPr>
        <sz val="9"/>
        <rFont val="Arial Armenian"/>
        <family val="2"/>
      </rPr>
      <t>Ê³Ùù³ñ» ½³Ý·í³ÍÇ å³ïñ³ëïáõÙ ³ëïÇ×³ÝÝ»ñÇ ï³Ï</t>
    </r>
  </si>
  <si>
    <r>
      <rPr>
        <b/>
        <sz val="9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ä³ï»ñÇ ç»ñÙ³Ù»Ïáõë³óáõÙ ³ñï³ùÇÝÇó   100ÙÙ Ñ³ëï. »ñÏß»ñï (í»ñÇÝ ß»ñïÁ 30ÙÙ, ëïáñÇÝÁ 70ÙÙ Ñ³ëï.) µ³½³Éï» Ù³Ýñ³Ã»É³ÛÇÝ ë³É»ñáí</t>
    </r>
  </si>
  <si>
    <r>
      <rPr>
        <b/>
        <sz val="9"/>
        <rFont val="Arial Armenian"/>
        <family val="2"/>
      </rPr>
      <t xml:space="preserve">ÜÏáõÕ      </t>
    </r>
    <r>
      <rPr>
        <sz val="9"/>
        <rFont val="Arial Armenian"/>
        <family val="2"/>
      </rPr>
      <t xml:space="preserve">                                                                               ²ÉÛáõÙÇÝ» ç»éáõóÙ³Ý ë³ñù»ñÇ ï»Õ³¹ñáõÙ </t>
    </r>
  </si>
  <si>
    <r>
      <rPr>
        <b/>
        <sz val="9"/>
        <rFont val="Arial Armenian"/>
        <family val="2"/>
      </rPr>
      <t xml:space="preserve"> 0,00ÝÇßÇó í»ñ¨  </t>
    </r>
    <r>
      <rPr>
        <sz val="9"/>
        <rFont val="Arial Armenian"/>
        <family val="2"/>
      </rPr>
      <t xml:space="preserve">                                                                 ²ÉÛáõÙÇÝ» ç»éáõóÙ³Ý ë³ñù»ñÇ ï»Õ³¹ñáõÙ </t>
    </r>
  </si>
  <si>
    <r>
      <rPr>
        <b/>
        <sz val="9"/>
        <rFont val="Arial Armenian"/>
        <family val="2"/>
      </rPr>
      <t xml:space="preserve">ÜÏáõÕ                                                            </t>
    </r>
    <r>
      <rPr>
        <sz val="9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</si>
  <si>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r>
      <rPr>
        <b/>
        <sz val="9"/>
        <rFont val="Arial Armenian"/>
        <family val="2"/>
      </rPr>
      <t>0,00 ÝÇßÇó í»ñ¨</t>
    </r>
    <r>
      <rPr>
        <sz val="9"/>
        <rFont val="Arial Armenian"/>
        <family val="2"/>
      </rPr>
      <t xml:space="preserve">                                                               äáÉÇåñáåÇÉ»Ý³ÛÇÝ  ËáÕáí³ÏÝ»ñÇ ï»Õ³¹ñáõÙ, ÷áñÓ³ñÏáõÙáí ¨ Ïó³Ù³ë»ñÇ ï»Õ³¹ñáõÙáí    PN10 ö25x3,5ÙÙ</t>
    </r>
  </si>
  <si>
    <r>
      <rPr>
        <b/>
        <sz val="9"/>
        <rFont val="Arial Armenian"/>
        <family val="2"/>
      </rPr>
      <t xml:space="preserve">ÜÏáõÕ     </t>
    </r>
    <r>
      <rPr>
        <sz val="9"/>
        <rFont val="Arial Armenian"/>
        <family val="2"/>
      </rPr>
      <t xml:space="preserve">                                                                          äáÉÇåñáåÇÉ»Ý³ÛÇÝ  ËáÕáí³ÏÝ»ñÇ ï»Õ³¹ñáõÙ, ÷áñÓ³ñÏáõÙáí, ùÉáñ³óáõÙáí ¨ Ïó³Ù³ë»ñÇ ï»Õ³¹ñáõÙáí    PN10  ö20x2,8ÙÙ</t>
    </r>
  </si>
  <si>
    <r>
      <rPr>
        <b/>
        <sz val="9"/>
        <rFont val="Arial Armenian"/>
        <family val="2"/>
      </rPr>
      <t xml:space="preserve">0,00 ÝÇßÇó í»ñ¨ </t>
    </r>
    <r>
      <rPr>
        <sz val="9"/>
        <rFont val="Arial Armenian"/>
        <family val="2"/>
      </rPr>
      <t xml:space="preserve">                                                           äáÉÇåñáåÇÉ»Ý³ÛÇÝ  ËáÕáí³ÏÝ»ñÇ ï»Õ³¹ñáõÙ, ÷áñÓ³ñÏáõÙáí, ùÉáñ³óáõÙáí ¨ Ïó³Ù³ë»ñÇ ï»Õ³¹ñáõÙáí    PN10  ö20x2,8ÙÙ</t>
    </r>
  </si>
  <si>
    <r>
      <rPr>
        <b/>
        <sz val="9"/>
        <rFont val="Arial Armenian"/>
        <family val="2"/>
      </rPr>
      <t xml:space="preserve">ÜÏáõÕ  </t>
    </r>
    <r>
      <rPr>
        <sz val="9"/>
        <rFont val="Arial Armenian"/>
        <family val="2"/>
      </rPr>
      <t xml:space="preserve">                                                                      äáÉÇåñáåÇÉ»Ý³ÛÇÝ  ËáÕáí³ÏÝ»ñÇ ï»Õ³¹ñáõÙ, ÷áñÓ³ñÏáõÙáí, ùÉáñ³óáõÙáí ¨ Ïó³Ù³ë»ñÇ ï»Õ³¹ñáõÙáí    PN10  ö20x2,8ÙÙ</t>
    </r>
  </si>
  <si>
    <r>
      <rPr>
        <b/>
        <sz val="9"/>
        <rFont val="Arial Armenian"/>
        <family val="2"/>
      </rPr>
      <t xml:space="preserve">0,00ÝÇßÇó í»ñ¨   </t>
    </r>
    <r>
      <rPr>
        <sz val="9"/>
        <rFont val="Arial Armenian"/>
        <family val="2"/>
      </rPr>
      <t xml:space="preserve">                                                           äáÉÇåñáåÇÉ»Ý³ÛÇÝ  ËáÕáí³ÏÝ»ñÇ ï»Õ³¹ñáõÙ, ÷áñÓ³ñÏáõÙáí, ùÉáñ³óáõÙáí ¨ Ïó³Ù³ë»ñÇ ï»Õ³¹ñáõÙáí    PN10  ö20x2,8ÙÙ</t>
    </r>
  </si>
  <si>
    <r>
      <rPr>
        <b/>
        <sz val="9"/>
        <rFont val="Arial Armenian"/>
        <family val="2"/>
      </rPr>
      <t xml:space="preserve">ÜÏáõÕ     </t>
    </r>
    <r>
      <rPr>
        <sz val="9"/>
        <rFont val="Arial Armenian"/>
        <family val="2"/>
      </rPr>
      <t xml:space="preserve">                                                                             ÎáÛáõÕáõ åáÉÇíÇÝÇÉùÉáñÇ¹» ËáÕáí³ÏÝ»ñÇ ï»Õ³¹ñáõÙ ö50 ÙÙ, ÷áñÓ³ñÏáõÙáí </t>
    </r>
  </si>
  <si>
    <r>
      <rPr>
        <b/>
        <sz val="9"/>
        <rFont val="Arial Armenian"/>
        <family val="2"/>
      </rPr>
      <t xml:space="preserve">0,00ÝÇßÇó í»ñ¨  </t>
    </r>
    <r>
      <rPr>
        <sz val="9"/>
        <rFont val="Arial Armenian"/>
        <family val="2"/>
      </rPr>
      <t xml:space="preserve">                                                         ÎáÛáõÕáõ åáÉÇíÇÝÇÉùÉáñÇ¹» ËáÕáí³ÏÝ»ñÇ ï»Õ³¹ñáõÙ ö50 ÙÙ, ÷áñÓ³ñÏáõÙáí </t>
    </r>
  </si>
  <si>
    <r>
      <rPr>
        <b/>
        <sz val="9"/>
        <rFont val="Arial Armenian"/>
        <family val="2"/>
      </rPr>
      <t xml:space="preserve">Î³Ãë³Û³ï³Ý ¿É»Ïïñ³Éáõë³íáñáõÙ    </t>
    </r>
    <r>
      <rPr>
        <sz val="9"/>
        <rFont val="Arial Armenian"/>
        <family val="2"/>
      </rPr>
      <t xml:space="preserve">                                                ´³ßËÇã í³Ñ³ÝÇ åÉ³ëïÇÏ ³ñÏÕ 36 ï»Õ³Ýáó  IP44</t>
    </r>
  </si>
  <si>
    <r>
      <rPr>
        <b/>
        <sz val="9"/>
        <rFont val="Arial Armenian"/>
        <family val="2"/>
      </rPr>
      <t xml:space="preserve">êÝáÕ ·Í»ñÇ ¾É.áõÅ³ÛÇÝ ë³ñù³íáñáõÙ          </t>
    </r>
    <r>
      <rPr>
        <sz val="9"/>
        <rFont val="Arial Armenian"/>
        <family val="2"/>
      </rPr>
      <t xml:space="preserve">                                                           Ü»ñ³ÝóÙ³Ý í³Ñ³ÝÇ Ù»ï³Õ³Ï³Ý å³Ñ³ñ³Ý 600x600ÙÙ IP44</t>
    </r>
  </si>
  <si>
    <r>
      <rPr>
        <b/>
        <sz val="9"/>
        <rFont val="Arial Armenian"/>
        <family val="2"/>
      </rPr>
      <t xml:space="preserve">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24 Ùá¹áõÉÇ Ñ³Ù³ñ  IP44</t>
    </r>
  </si>
  <si>
    <t xml:space="preserve">²íïáÙ³ï-³Ýç³ïÇã »é³µ¨»é  25²     </t>
  </si>
  <si>
    <r>
      <rPr>
        <b/>
        <sz val="9"/>
        <color indexed="8"/>
        <rFont val="Arial Armenian"/>
        <family val="2"/>
      </rPr>
      <t xml:space="preserve">ÐáÕ³óÙ³Ý ûç³Ë </t>
    </r>
    <r>
      <rPr>
        <sz val="9"/>
        <color indexed="8"/>
        <rFont val="Arial Armenian"/>
        <family val="2"/>
      </rPr>
      <t xml:space="preserve">                                                            ¶ñáõÝïÇ ù³Ý¹áõÙ Ëñ³ÙáõÕáõÙ Ó»éùáí </t>
    </r>
  </si>
  <si>
    <r>
      <rPr>
        <b/>
        <sz val="9"/>
        <color indexed="8"/>
        <rFont val="Arial Armenian"/>
        <family val="2"/>
      </rPr>
      <t xml:space="preserve">Þ³ÝÃ³å³ßïå³ÝáõÃÛáõÝ      </t>
    </r>
    <r>
      <rPr>
        <sz val="9"/>
        <color indexed="8"/>
        <rFont val="Arial Armenian"/>
        <family val="2"/>
      </rPr>
      <t xml:space="preserve">                                                                  ¶ñáõÝïÇ ù³Ý¹áõÙ Ëñ³ÙáõÕáõÙ Ó»éùáí </t>
    </r>
  </si>
  <si>
    <r>
      <rPr>
        <b/>
        <sz val="9"/>
        <rFont val="Arial Armenian"/>
        <family val="2"/>
      </rPr>
      <t xml:space="preserve">º/µ»ïáÝ» ÏáÝëïñáõÏóÇ³Ý»ñ 0,00 ÝÇßÇó ó³Íñ </t>
    </r>
    <r>
      <rPr>
        <sz val="9"/>
        <rFont val="Arial Armenian"/>
        <family val="2"/>
      </rPr>
      <t>´»ïáÝ» ³ëïÇ×³ÝÝ»ñÇ å³ïñ³ëïáõÙ -3,3 ÝÇßáõÙ B-7,5 ¹³ëÇ µ»ïáÝáí</t>
    </r>
  </si>
  <si>
    <r>
      <rPr>
        <b/>
        <sz val="9"/>
        <rFont val="Arial Armenian"/>
        <family val="2"/>
      </rPr>
      <t xml:space="preserve">º/µ»ïáÝ» ÏáÝëïñáõÏóÇ³Ý»ñ 0,00 ÝÇßÇó µ³ñÓñ   </t>
    </r>
    <r>
      <rPr>
        <sz val="9"/>
        <rFont val="Arial Armenian"/>
        <family val="2"/>
      </rPr>
      <t xml:space="preserve">
ØÇ³ÓáõÛÉ »/µ  ·áïÇÝ»ñÇ å³ïñ³ëïáõÙ       
B-20 ¹³ëÇ µ»ïáÝáí</t>
    </r>
  </si>
  <si>
    <r>
      <rPr>
        <b/>
        <sz val="9"/>
        <rFont val="Arial Armenian"/>
        <family val="2"/>
      </rPr>
      <t xml:space="preserve">ØÆæÜàðØÜºð   </t>
    </r>
    <r>
      <rPr>
        <sz val="9"/>
        <rFont val="Arial Armenian"/>
        <family val="2"/>
      </rPr>
      <t xml:space="preserve">                                       
ØÇçÝáñÙÝ»ñÇ ß³ñáõÙ 100ÙÙ Ñ³ëï. ëÝ³Ù»ç µ»ïáÝ» µÉáÏÝ»ñáí (³Ùñ³Ý³íáñáõÙáí)         </t>
    </r>
  </si>
  <si>
    <r>
      <rPr>
        <b/>
        <sz val="9"/>
        <rFont val="Arial Armenian"/>
        <family val="2"/>
      </rPr>
      <t>¸éÝ»ñ, å³ïáõÑ³ÝÝ»ñ</t>
    </r>
    <r>
      <rPr>
        <sz val="9"/>
        <rFont val="Arial Armenian"/>
        <family val="2"/>
      </rPr>
      <t xml:space="preserve">                       
²ÉÛáõÙÇÝ», ³å³Ï»÷³Ã»Ãáí, ç»ñÙ³Ï³Ùáõñçáí, Ùáõ· ÙáËñ³·áõÛÝ ³ñï³ùÇÝ ¹éÝ»ñ</t>
    </r>
  </si>
  <si>
    <r>
      <rPr>
        <b/>
        <sz val="9"/>
        <rFont val="Arial Armenian"/>
        <family val="2"/>
      </rPr>
      <t xml:space="preserve">Ð³ï³ÏÝ»ñ    </t>
    </r>
    <r>
      <rPr>
        <sz val="9"/>
        <rFont val="Arial Armenian"/>
        <family val="2"/>
      </rPr>
      <t xml:space="preserve">                                                       
ÐáÕÇ ïá÷³ÝáõÙ Ë×³ù³ñáí</t>
    </r>
  </si>
  <si>
    <t xml:space="preserve">²Ùñ³Ý³íáñí³Í µ»ïáÝ» ß»ñï 150ÙÙ Ñ³ëïáõÃÛ³Ùµ
B-12,5 ¹³ëÇ µ»ïáÝÇó </t>
  </si>
  <si>
    <t>ØÇ³ÓáõÛÉ »/µ ÑáíÑ³ñÇ å³ïñ³ëïáõÙ +2,7ÝÇßáõÙ
B-20¹³ëÇ µ»ïáÝáí (ë³É Øê-1, +Ñ»Í³Ý ØÐ-1)</t>
  </si>
  <si>
    <r>
      <rPr>
        <b/>
        <sz val="9"/>
        <rFont val="Arial Armenian"/>
        <family val="2"/>
      </rPr>
      <t xml:space="preserve">î³ÝÇù    </t>
    </r>
    <r>
      <rPr>
        <sz val="9"/>
        <rFont val="Arial Armenian"/>
        <family val="2"/>
      </rPr>
      <t xml:space="preserve">                                                                 
ü-1 Ø»ï³Õ³Ï³Ý ý»ñÙ³Ý»ñÇ  ÙáÝï³ÅáõÙ åáÕå³ï» ù³é³ÝÏÛáõÝ ËáÕáí³ÏÝ»ñÇó </t>
    </r>
  </si>
  <si>
    <r>
      <rPr>
        <b/>
        <sz val="9"/>
        <rFont val="Arial Armenian"/>
        <family val="2"/>
      </rPr>
      <t xml:space="preserve">Ð³ñ¹³ñÙ³Ý ³ßË³ï³ÝùÝ»ñ    </t>
    </r>
    <r>
      <rPr>
        <sz val="9"/>
        <rFont val="Arial Armenian"/>
        <family val="2"/>
      </rPr>
      <t xml:space="preserve">      
ä³ï»ñÇ µ³ñÓñáñ³Ï ëí³Õ ·³çÇ ß³Õ³Ëáí</t>
    </r>
  </si>
  <si>
    <r>
      <rPr>
        <b/>
        <sz val="9"/>
        <rFont val="Arial Armenian"/>
        <family val="2"/>
      </rPr>
      <t xml:space="preserve">²ñ¨³ÛÇÝ ýáïáíáÉï³ÛÇÝ Ñ³Ù³Ï³ñ·  
</t>
    </r>
    <r>
      <rPr>
        <sz val="9"/>
        <rFont val="Arial Armenian"/>
        <family val="2"/>
      </rPr>
      <t>²ñ¨³ÛÇÝ í³Ñ³Ý³ÏÝ»ñÇ ï»Õ³¹ñáõÙ                         335W mono</t>
    </r>
  </si>
  <si>
    <r>
      <rPr>
        <b/>
        <sz val="9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            
III-ñ¹ Ï³ñ·Ç ·ñáõÝïÇ ù³Ý¹áõÙ ÷áëáõÙ Ó»éùáí </t>
    </r>
  </si>
  <si>
    <r>
      <rPr>
        <b/>
        <sz val="9"/>
        <rFont val="Arial Armenian"/>
        <family val="2"/>
      </rPr>
      <t xml:space="preserve">æñ³ã³÷³Ï³Ý Ñ³Ý·áõÛó ÑáñáõÙ  
</t>
    </r>
    <r>
      <rPr>
        <sz val="9"/>
        <rFont val="Arial Armenian"/>
        <family val="2"/>
      </rPr>
      <t xml:space="preserve">ö25ÙÙ ¶Ý¹ÇÏ³ÛÇÝ ÷³Ï³ÝÝ»ñÇ ï»Õ³¹ñáõÙ DN25ÙÙ </t>
    </r>
  </si>
  <si>
    <r>
      <rPr>
        <b/>
        <sz val="9"/>
        <rFont val="Arial Armenian"/>
        <family val="2"/>
      </rPr>
      <t xml:space="preserve">ÐáÕ³ÛÇÝ ³ßË³ï³ÝùÝ»ñ ýáõïµáÉÇ ¹³ßïÇ Ñ³Ù³ñ  </t>
    </r>
    <r>
      <rPr>
        <sz val="9"/>
        <rFont val="Arial Armenian"/>
        <family val="2"/>
      </rPr>
      <t xml:space="preserve">                                                 
î³ñ³ÍùÇ Ñ³ñÃ»óáõÙ µáõÉ¹á½»ñáí ÙÇçÇÝÁ 30ëÙ Ñ³ëï.  </t>
    </r>
  </si>
  <si>
    <r>
      <rPr>
        <b/>
        <sz val="9"/>
        <rFont val="Arial Armenian"/>
        <family val="2"/>
      </rPr>
      <t xml:space="preserve">Ø³ÛÃ»ñ             </t>
    </r>
    <r>
      <rPr>
        <sz val="9"/>
        <rFont val="Arial Armenian"/>
        <family val="2"/>
      </rPr>
      <t xml:space="preserve">                                                          
´»ïáÝ» »½ñ³ù³ñ»ñÇ ï»Õ³¹ñáõÙ 150x300ÙÙ</t>
    </r>
  </si>
  <si>
    <r>
      <rPr>
        <b/>
        <sz val="9"/>
        <rFont val="Arial Armenian"/>
        <family val="2"/>
      </rPr>
      <t xml:space="preserve">Ø³ñ½³¹³ßïÇ ó³ÝÏ³å³ï  </t>
    </r>
    <r>
      <rPr>
        <sz val="9"/>
        <rFont val="Arial Armenian"/>
        <family val="2"/>
      </rPr>
      <t xml:space="preserve">                                 
III-ñ¹ Ï³ñ·Ç ·ñáõÝïÝ»ñÇ ù³Ý¹áõÙ ÷áë»ñáõÙ  Ó»éùáí</t>
    </r>
  </si>
  <si>
    <r>
      <rPr>
        <b/>
        <sz val="9"/>
        <rFont val="Arial Armenian"/>
        <family val="2"/>
      </rPr>
      <t xml:space="preserve">êÇ½³Ù³ñ·          </t>
    </r>
    <r>
      <rPr>
        <sz val="9"/>
        <rFont val="Arial Armenian"/>
        <family val="2"/>
      </rPr>
      <t xml:space="preserve">                                
ä³ÑáõëïáõÙ ·ïÝíáÕ µáõë³ÑáÕÇ µ³ñÓáõÙ ³íïáÙ»ù»Ý³Ý»ñÇ íñ³  0.5Ù3 ß»ñ»÷Ç ï³ñáÕáõÃÛ³Ùµ ¿ùëÏ³í³ïáñáí  </t>
    </r>
  </si>
  <si>
    <t xml:space="preserve">ØÇ³ÓáõÛÉ »/µ ØÐ-1 Ñ»Í³ÝÇ å³ïñ³ëïáõÙ                  
B-20 ¹³ëÇ µ»ïáÝáí </t>
  </si>
  <si>
    <r>
      <rPr>
        <b/>
        <sz val="9"/>
        <rFont val="Arial Armenian"/>
        <family val="2"/>
      </rPr>
      <t xml:space="preserve">Ð³ï³ÏÝ»ñ   </t>
    </r>
    <r>
      <rPr>
        <sz val="9"/>
        <rFont val="Arial Armenian"/>
        <family val="2"/>
      </rPr>
      <t xml:space="preserve">
æñ³Ù»ÏáõëÇã ß»ñïÇ å³ïñ³ëïáõÙ ÑÇ¹ñáÇ½áÉÇó 1 ß»ñï. µÇïáõÙÇ Ù³ÍÇÏÇ íñ³</t>
    </r>
  </si>
  <si>
    <t xml:space="preserve">²ñ¨³ÛÇÝ çñ³ï³ù³óáõóÇã JNG-30, V=300É, ÏáÉ»ÏïáñÇ ïÇåÁ í³ÏáõÙ³ÛÇÝ,  ã³÷»ñÁ 2343x1560x1710ÙÙ </t>
  </si>
  <si>
    <t xml:space="preserve">ò»Ù»Ýï» Ñ³ï³ÏÝ»ñÇ å³ïñ³ëïáõÙ  30ÙÙ Ñ³ëï. (ßñÇß³ÏÝ»ñÇ å³ïñ³ëïáõÙáí)  </t>
  </si>
  <si>
    <t xml:space="preserve">Ü»ñùÇÝ ·áõÛù³ÛÇÝ ï³Ëï³Ï³Ù³ÍÇ ï»Õ³¹ñáõÙ ¨ ù³Ý¹áõÙ </t>
  </si>
  <si>
    <t>º/´»ïáÝ»  ÑÇÙÝ³ÛÇÝ ë³ÉÇ å³ïñ³ëïáõÙ        
B -20 ¹.µ»ïáÝáí (»ÉùÇ Ù³ë)</t>
  </si>
  <si>
    <t xml:space="preserve">Ö³Ý³å³ñÑÇ  ÑÇÙÝ³ï³ÏÇ  å³ïñ³ëïáõÙ µ³½³Éï» Ë×áí 150ÙÙ  Ñ³ëï. </t>
  </si>
  <si>
    <t>Ö³Ý³å³ñÑÇ Í³ÍÏáõÛÃÇ  å³ïñ³ëïáõÙ Ù³Ýñ³Ñ³ïÇÏ ï³ù ³ëý³Éï³µ»ïáÝáí 40ÙÙ Ñ³ëï.</t>
  </si>
  <si>
    <t>´³½³Éï» Ë×Çó 12ëÙ ÑÇÙùÇ å³ïñ³ëïáõÙ Ù³ÛÃ»ñÇ ï³Ï</t>
  </si>
  <si>
    <t>Ø³ÛÃ»ñÇ 30ÙÙ Ñ³ëï. ³ëý³Éï³µ»ïáÝ» Í³ÍÏáõÛÃ</t>
  </si>
  <si>
    <t xml:space="preserve">¶ñáõÝïÇ »ïÉÇóù µáõÉ¹á½»ñáí </t>
  </si>
  <si>
    <t xml:space="preserve"> ÐÐ ÞÇñ³ÏÇ Ù³ñ½Ç ´»ñ¹³ß»Ý ·ÛáõÕÇ ÙÇçÝ³Ï³ñ· ¹åñáóի շինարարության մնացորդային աշխատանքների</t>
  </si>
  <si>
    <t>Ծավալաթերթ-նախահաշիվ</t>
  </si>
  <si>
    <t>ÞÇÝ³ñ³ñ³Ï³Ý ³ßË³ï³ÝùÝ»ñÇ ³ñÅ»ùÁ -</t>
  </si>
  <si>
    <t>հազ.դրամ</t>
  </si>
  <si>
    <t>ԸՆԴՀԱՆՈՒՐԸ</t>
  </si>
  <si>
    <t xml:space="preserve">äïáõï³Ï³ÛÇÝ, ³å³Ï»å³ï ³Ùµ³ñÓÇã Ñ³ßÙ³Ý¹³Ù »ñ»Ë³Ý»ñÇ Ñ³Ù³ñ 320Ï· µ»éÝáõÝ³ÏáõÃÛ³Ùµ </t>
  </si>
  <si>
    <t>Չնախատեսված աշխատանքներ</t>
  </si>
  <si>
    <t>¾É.ó³Ýó»ñÇÝ 0,4 Ïíï Ñ³Ù³Ï³ñ·Ç ÙÇ³óÙ³Ý µ³Å³Ýáñ¹³ÛÇÝ í×³ñ Ñ³Ù³Ó³ÛÝ ÐÌÎÐ-Ç ÏáÕÙÇó ë³ÑÙ³Ýí³Í Ï³ñ·»ñÇ</t>
  </si>
  <si>
    <t xml:space="preserve">ԱԱՀ </t>
  </si>
  <si>
    <t>ԸՆԴՀԱՆՈՒՐԸ, ներառյալ ԱԱՀ-ն</t>
  </si>
  <si>
    <t>Չափման
միավոր</t>
  </si>
  <si>
    <t xml:space="preserve"> Ñ³½.
¹ñ³Ù</t>
  </si>
  <si>
    <t>Միավորի
արժեքը</t>
  </si>
  <si>
    <t>Ընդհանուր
արժեքը</t>
  </si>
  <si>
    <t>Համակարգի թողարկում և կարգաբերում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</si>
</sst>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%"/>
    <numFmt numFmtId="166" formatCode="#\ ##0.00"/>
    <numFmt numFmtId="167" formatCode="0.000"/>
    <numFmt numFmtId="168" formatCode="0.0000"/>
    <numFmt numFmtId="169" formatCode="0.00000"/>
    <numFmt numFmtId="170" formatCode="0.00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sz val="10"/>
      <name val="Arial Armenian"/>
      <family val="2"/>
    </font>
    <font>
      <sz val="10"/>
      <name val="Baltica"/>
      <family val="2"/>
    </font>
    <font>
      <sz val="9"/>
      <color indexed="8"/>
      <name val="Arial Armenian"/>
      <family val="2"/>
    </font>
    <font>
      <b/>
      <sz val="10"/>
      <name val="Arial Armenian"/>
      <family val="2"/>
    </font>
    <font>
      <sz val="9"/>
      <color indexed="81"/>
      <name val="Arial Armenian"/>
      <family val="2"/>
    </font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b/>
      <sz val="9"/>
      <color indexed="8"/>
      <name val="Arial Armenian"/>
      <family val="2"/>
    </font>
    <font>
      <b/>
      <sz val="9"/>
      <color theme="1"/>
      <name val="Arial Armenian"/>
      <family val="2"/>
    </font>
    <font>
      <b/>
      <i/>
      <sz val="10"/>
      <color theme="1"/>
      <name val="Arial Armenian"/>
      <family val="2"/>
    </font>
    <font>
      <b/>
      <i/>
      <sz val="1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9" fontId="12" fillId="0" borderId="0" applyFont="0" applyFill="0" applyBorder="0" applyAlignment="0" applyProtection="0"/>
  </cellStyleXfs>
  <cellXfs count="293">
    <xf numFmtId="0" fontId="0" fillId="0" borderId="0" xfId="0"/>
    <xf numFmtId="0" fontId="3" fillId="0" borderId="0" xfId="2" applyFont="1" applyFill="1" applyBorder="1"/>
    <xf numFmtId="0" fontId="3" fillId="0" borderId="0" xfId="3" applyFont="1" applyFill="1" applyBorder="1"/>
    <xf numFmtId="0" fontId="5" fillId="0" borderId="0" xfId="5" applyFont="1" applyFill="1" applyBorder="1"/>
    <xf numFmtId="0" fontId="3" fillId="0" borderId="0" xfId="6" applyFont="1" applyFill="1" applyBorder="1"/>
    <xf numFmtId="0" fontId="3" fillId="0" borderId="0" xfId="6" applyFont="1" applyFill="1" applyBorder="1" applyAlignment="1">
      <alignment vertical="center"/>
    </xf>
    <xf numFmtId="0" fontId="3" fillId="0" borderId="3" xfId="8" applyFont="1" applyFill="1" applyBorder="1" applyAlignment="1">
      <alignment horizontal="center"/>
    </xf>
    <xf numFmtId="0" fontId="6" fillId="0" borderId="3" xfId="8" applyFont="1" applyFill="1" applyBorder="1" applyAlignment="1">
      <alignment horizontal="centerContinuous"/>
    </xf>
    <xf numFmtId="0" fontId="3" fillId="0" borderId="3" xfId="8" applyFont="1" applyFill="1" applyBorder="1" applyAlignment="1">
      <alignment horizontal="center" vertical="center"/>
    </xf>
    <xf numFmtId="0" fontId="3" fillId="0" borderId="3" xfId="8" applyNumberFormat="1" applyFont="1" applyFill="1" applyBorder="1" applyAlignment="1">
      <alignment horizontal="centerContinuous" vertical="center"/>
    </xf>
    <xf numFmtId="165" fontId="3" fillId="0" borderId="3" xfId="8" applyNumberFormat="1" applyFont="1" applyFill="1" applyBorder="1" applyAlignment="1">
      <alignment horizontal="right" vertical="center"/>
    </xf>
    <xf numFmtId="0" fontId="3" fillId="0" borderId="0" xfId="8" applyFont="1" applyFill="1" applyBorder="1"/>
    <xf numFmtId="0" fontId="3" fillId="0" borderId="0" xfId="0" applyFont="1" applyFill="1" applyBorder="1"/>
    <xf numFmtId="0" fontId="3" fillId="0" borderId="3" xfId="2" applyFont="1" applyFill="1" applyBorder="1" applyAlignment="1">
      <alignment horizontal="center" vertical="center" wrapText="1"/>
    </xf>
    <xf numFmtId="167" fontId="3" fillId="0" borderId="3" xfId="2" applyNumberFormat="1" applyFont="1" applyFill="1" applyBorder="1" applyAlignment="1">
      <alignment horizontal="right" vertical="center" wrapText="1"/>
    </xf>
    <xf numFmtId="168" fontId="3" fillId="0" borderId="3" xfId="2" applyNumberFormat="1" applyFont="1" applyFill="1" applyBorder="1" applyAlignment="1">
      <alignment horizontal="right" vertical="center" wrapText="1"/>
    </xf>
    <xf numFmtId="164" fontId="3" fillId="0" borderId="0" xfId="2" applyNumberFormat="1" applyFont="1" applyFill="1" applyBorder="1"/>
    <xf numFmtId="0" fontId="3" fillId="0" borderId="3" xfId="2" applyFont="1" applyFill="1" applyBorder="1" applyAlignment="1">
      <alignment vertical="center" wrapText="1"/>
    </xf>
    <xf numFmtId="167" fontId="3" fillId="0" borderId="3" xfId="2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2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3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right" vertical="center" wrapText="1"/>
    </xf>
    <xf numFmtId="164" fontId="3" fillId="0" borderId="3" xfId="2" applyNumberFormat="1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center" vertical="center"/>
    </xf>
    <xf numFmtId="0" fontId="3" fillId="0" borderId="0" xfId="9" applyFont="1" applyFill="1" applyBorder="1"/>
    <xf numFmtId="0" fontId="3" fillId="0" borderId="0" xfId="2" applyFont="1" applyFill="1" applyBorder="1" applyAlignment="1">
      <alignment horizontal="left" vertical="center" wrapText="1"/>
    </xf>
    <xf numFmtId="0" fontId="3" fillId="0" borderId="0" xfId="12" applyFont="1" applyFill="1" applyBorder="1"/>
    <xf numFmtId="0" fontId="3" fillId="0" borderId="3" xfId="13" applyFont="1" applyFill="1" applyBorder="1" applyAlignment="1">
      <alignment vertical="center" wrapText="1"/>
    </xf>
    <xf numFmtId="0" fontId="3" fillId="0" borderId="3" xfId="13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3" fillId="0" borderId="0" xfId="13" applyFont="1" applyFill="1" applyBorder="1"/>
    <xf numFmtId="0" fontId="3" fillId="0" borderId="0" xfId="14" applyFont="1" applyFill="1" applyBorder="1"/>
    <xf numFmtId="0" fontId="9" fillId="0" borderId="3" xfId="2" applyNumberFormat="1" applyFont="1" applyFill="1" applyBorder="1" applyAlignment="1">
      <alignment horizontal="right" vertical="center" wrapText="1"/>
    </xf>
    <xf numFmtId="0" fontId="3" fillId="0" borderId="3" xfId="9" applyFont="1" applyFill="1" applyBorder="1" applyAlignment="1">
      <alignment vertical="center" wrapText="1"/>
    </xf>
    <xf numFmtId="0" fontId="3" fillId="0" borderId="3" xfId="9" applyFont="1" applyFill="1" applyBorder="1" applyAlignment="1">
      <alignment horizontal="center" vertical="center" wrapText="1"/>
    </xf>
    <xf numFmtId="0" fontId="3" fillId="0" borderId="3" xfId="9" applyNumberFormat="1" applyFont="1" applyFill="1" applyBorder="1" applyAlignment="1">
      <alignment horizontal="right" vertical="center" wrapText="1"/>
    </xf>
    <xf numFmtId="2" fontId="3" fillId="0" borderId="3" xfId="12" applyNumberFormat="1" applyFont="1" applyFill="1" applyBorder="1" applyAlignment="1">
      <alignment horizontal="right" vertical="center" wrapText="1"/>
    </xf>
    <xf numFmtId="0" fontId="3" fillId="0" borderId="0" xfId="10" applyFont="1" applyFill="1" applyBorder="1"/>
    <xf numFmtId="0" fontId="3" fillId="0" borderId="0" xfId="9" applyFont="1" applyFill="1" applyBorder="1" applyAlignment="1">
      <alignment vertical="center" wrapText="1"/>
    </xf>
    <xf numFmtId="0" fontId="3" fillId="0" borderId="3" xfId="2" applyNumberFormat="1" applyFont="1" applyFill="1" applyBorder="1" applyAlignment="1">
      <alignment horizontal="righ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vertical="center" wrapText="1"/>
    </xf>
    <xf numFmtId="2" fontId="3" fillId="0" borderId="3" xfId="2" applyNumberFormat="1" applyFont="1" applyFill="1" applyBorder="1" applyAlignment="1">
      <alignment horizontal="right" vertical="center" wrapText="1"/>
    </xf>
    <xf numFmtId="0" fontId="3" fillId="0" borderId="0" xfId="5" applyFont="1" applyFill="1" applyBorder="1"/>
    <xf numFmtId="0" fontId="3" fillId="0" borderId="3" xfId="14" applyFont="1" applyBorder="1" applyAlignment="1">
      <alignment horizontal="center" vertical="center" wrapText="1"/>
    </xf>
    <xf numFmtId="0" fontId="3" fillId="0" borderId="3" xfId="14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0" fontId="3" fillId="0" borderId="0" xfId="14" applyFont="1" applyBorder="1"/>
    <xf numFmtId="0" fontId="3" fillId="0" borderId="3" xfId="0" applyFont="1" applyBorder="1" applyAlignment="1">
      <alignment horizontal="right" vertical="center" wrapText="1"/>
    </xf>
    <xf numFmtId="0" fontId="3" fillId="0" borderId="3" xfId="14" applyFont="1" applyBorder="1" applyAlignment="1">
      <alignment vertical="center" wrapText="1"/>
    </xf>
    <xf numFmtId="1" fontId="9" fillId="0" borderId="3" xfId="14" applyNumberFormat="1" applyFont="1" applyBorder="1" applyAlignment="1">
      <alignment vertical="center" wrapText="1"/>
    </xf>
    <xf numFmtId="0" fontId="3" fillId="0" borderId="0" xfId="15" applyFont="1" applyBorder="1"/>
    <xf numFmtId="0" fontId="3" fillId="0" borderId="0" xfId="5" applyFont="1" applyBorder="1"/>
    <xf numFmtId="0" fontId="3" fillId="2" borderId="3" xfId="16" applyFont="1" applyFill="1" applyBorder="1" applyAlignment="1">
      <alignment vertical="center" wrapText="1"/>
    </xf>
    <xf numFmtId="0" fontId="3" fillId="2" borderId="3" xfId="16" applyFont="1" applyFill="1" applyBorder="1" applyAlignment="1">
      <alignment horizontal="center" vertical="center" wrapText="1"/>
    </xf>
    <xf numFmtId="0" fontId="3" fillId="2" borderId="3" xfId="16" applyFont="1" applyFill="1" applyBorder="1" applyAlignment="1">
      <alignment horizontal="right" vertical="center" wrapText="1"/>
    </xf>
    <xf numFmtId="0" fontId="3" fillId="2" borderId="0" xfId="16" applyFont="1" applyFill="1" applyBorder="1"/>
    <xf numFmtId="0" fontId="3" fillId="2" borderId="3" xfId="14" applyFont="1" applyFill="1" applyBorder="1" applyAlignment="1">
      <alignment horizontal="left" vertical="center" wrapText="1"/>
    </xf>
    <xf numFmtId="0" fontId="3" fillId="2" borderId="3" xfId="14" applyFont="1" applyFill="1" applyBorder="1" applyAlignment="1">
      <alignment horizontal="center" vertical="center" wrapText="1"/>
    </xf>
    <xf numFmtId="0" fontId="3" fillId="2" borderId="3" xfId="10" applyFont="1" applyFill="1" applyBorder="1" applyAlignment="1">
      <alignment horizontal="right" vertical="center" wrapText="1"/>
    </xf>
    <xf numFmtId="0" fontId="3" fillId="2" borderId="0" xfId="14" applyFont="1" applyFill="1" applyBorder="1"/>
    <xf numFmtId="0" fontId="3" fillId="2" borderId="3" xfId="14" applyFont="1" applyFill="1" applyBorder="1" applyAlignment="1">
      <alignment horizontal="right" vertical="center" wrapText="1"/>
    </xf>
    <xf numFmtId="0" fontId="3" fillId="2" borderId="0" xfId="19" applyFont="1" applyFill="1" applyBorder="1"/>
    <xf numFmtId="0" fontId="3" fillId="2" borderId="0" xfId="20" applyFont="1" applyFill="1" applyBorder="1"/>
    <xf numFmtId="0" fontId="9" fillId="0" borderId="3" xfId="14" applyFont="1" applyBorder="1" applyAlignment="1">
      <alignment horizontal="right" vertical="center" wrapText="1"/>
    </xf>
    <xf numFmtId="164" fontId="3" fillId="0" borderId="0" xfId="15" applyNumberFormat="1" applyFont="1" applyBorder="1"/>
    <xf numFmtId="0" fontId="3" fillId="0" borderId="0" xfId="0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21" applyFont="1" applyFill="1" applyBorder="1"/>
    <xf numFmtId="0" fontId="3" fillId="0" borderId="0" xfId="2" applyFont="1" applyBorder="1"/>
    <xf numFmtId="0" fontId="3" fillId="0" borderId="0" xfId="21" applyFont="1" applyBorder="1"/>
    <xf numFmtId="0" fontId="5" fillId="0" borderId="3" xfId="14" applyFont="1" applyBorder="1" applyAlignment="1">
      <alignment vertical="center" wrapText="1"/>
    </xf>
    <xf numFmtId="0" fontId="3" fillId="0" borderId="0" xfId="2" applyNumberFormat="1" applyFont="1" applyBorder="1"/>
    <xf numFmtId="0" fontId="3" fillId="0" borderId="0" xfId="2" applyFont="1" applyBorder="1" applyAlignment="1">
      <alignment vertical="center"/>
    </xf>
    <xf numFmtId="0" fontId="3" fillId="0" borderId="3" xfId="22" applyFont="1" applyBorder="1" applyAlignment="1">
      <alignment vertical="center" wrapText="1"/>
    </xf>
    <xf numFmtId="0" fontId="3" fillId="0" borderId="3" xfId="22" applyFont="1" applyBorder="1" applyAlignment="1">
      <alignment horizontal="center" vertical="center" wrapText="1"/>
    </xf>
    <xf numFmtId="0" fontId="3" fillId="0" borderId="3" xfId="22" applyFont="1" applyFill="1" applyBorder="1" applyAlignment="1">
      <alignment horizontal="right" vertical="center" wrapText="1"/>
    </xf>
    <xf numFmtId="0" fontId="3" fillId="0" borderId="0" xfId="22" applyFont="1" applyBorder="1"/>
    <xf numFmtId="0" fontId="3" fillId="0" borderId="3" xfId="24" applyFont="1" applyBorder="1" applyAlignment="1">
      <alignment vertical="center" wrapText="1"/>
    </xf>
    <xf numFmtId="0" fontId="3" fillId="0" borderId="3" xfId="24" applyFont="1" applyBorder="1" applyAlignment="1">
      <alignment horizontal="center" vertical="center" wrapText="1"/>
    </xf>
    <xf numFmtId="0" fontId="3" fillId="2" borderId="3" xfId="24" applyFont="1" applyFill="1" applyBorder="1" applyAlignment="1">
      <alignment horizontal="right" vertical="center" wrapText="1"/>
    </xf>
    <xf numFmtId="0" fontId="3" fillId="0" borderId="0" xfId="24" applyFont="1" applyBorder="1"/>
    <xf numFmtId="0" fontId="3" fillId="0" borderId="3" xfId="5" applyFont="1" applyBorder="1" applyAlignment="1">
      <alignment horizontal="center" vertical="center" wrapText="1"/>
    </xf>
    <xf numFmtId="0" fontId="3" fillId="0" borderId="3" xfId="25" applyFont="1" applyBorder="1" applyAlignment="1">
      <alignment vertical="center" wrapText="1"/>
    </xf>
    <xf numFmtId="0" fontId="3" fillId="2" borderId="3" xfId="5" applyFont="1" applyFill="1" applyBorder="1" applyAlignment="1">
      <alignment horizontal="right" vertical="center" wrapText="1"/>
    </xf>
    <xf numFmtId="0" fontId="3" fillId="0" borderId="3" xfId="26" applyFont="1" applyBorder="1" applyAlignment="1">
      <alignment horizontal="center" vertical="center" wrapText="1"/>
    </xf>
    <xf numFmtId="0" fontId="9" fillId="0" borderId="3" xfId="26" applyFont="1" applyBorder="1" applyAlignment="1">
      <alignment horizontal="right" vertical="center" wrapText="1"/>
    </xf>
    <xf numFmtId="0" fontId="3" fillId="0" borderId="3" xfId="5" applyFont="1" applyBorder="1" applyAlignment="1">
      <alignment vertical="center" wrapText="1"/>
    </xf>
    <xf numFmtId="0" fontId="3" fillId="0" borderId="3" xfId="27" applyFont="1" applyBorder="1" applyAlignment="1">
      <alignment horizontal="center" vertical="center" wrapText="1"/>
    </xf>
    <xf numFmtId="0" fontId="9" fillId="0" borderId="3" xfId="27" applyFont="1" applyBorder="1" applyAlignment="1">
      <alignment horizontal="right" vertical="center" wrapText="1"/>
    </xf>
    <xf numFmtId="0" fontId="3" fillId="0" borderId="0" xfId="29" applyFont="1" applyBorder="1"/>
    <xf numFmtId="0" fontId="3" fillId="0" borderId="3" xfId="27" applyFont="1" applyBorder="1" applyAlignment="1">
      <alignment horizontal="right" vertical="center" wrapText="1"/>
    </xf>
    <xf numFmtId="0" fontId="3" fillId="0" borderId="3" xfId="5" applyFont="1" applyBorder="1" applyAlignment="1">
      <alignment horizontal="left" vertical="center" wrapText="1"/>
    </xf>
    <xf numFmtId="0" fontId="3" fillId="0" borderId="3" xfId="26" applyFont="1" applyBorder="1" applyAlignment="1">
      <alignment horizontal="right" vertical="center" wrapText="1"/>
    </xf>
    <xf numFmtId="0" fontId="3" fillId="0" borderId="3" xfId="30" applyFont="1" applyBorder="1" applyAlignment="1">
      <alignment vertical="center" wrapText="1"/>
    </xf>
    <xf numFmtId="0" fontId="3" fillId="0" borderId="0" xfId="32" applyFont="1" applyBorder="1"/>
    <xf numFmtId="0" fontId="3" fillId="0" borderId="0" xfId="28" applyFont="1" applyBorder="1"/>
    <xf numFmtId="0" fontId="3" fillId="0" borderId="3" xfId="3" applyFont="1" applyBorder="1" applyAlignment="1">
      <alignment vertical="center" wrapText="1"/>
    </xf>
    <xf numFmtId="0" fontId="3" fillId="0" borderId="3" xfId="5" applyFont="1" applyBorder="1" applyAlignment="1">
      <alignment horizontal="right" vertical="center" wrapText="1"/>
    </xf>
    <xf numFmtId="0" fontId="3" fillId="0" borderId="3" xfId="33" applyFont="1" applyBorder="1" applyAlignment="1">
      <alignment horizontal="center" vertical="center" wrapText="1"/>
    </xf>
    <xf numFmtId="0" fontId="3" fillId="0" borderId="3" xfId="34" applyFont="1" applyBorder="1" applyAlignment="1">
      <alignment vertical="center" wrapText="1"/>
    </xf>
    <xf numFmtId="0" fontId="3" fillId="0" borderId="3" xfId="28" applyFont="1" applyBorder="1" applyAlignment="1">
      <alignment horizontal="center" vertical="center" wrapText="1"/>
    </xf>
    <xf numFmtId="0" fontId="3" fillId="0" borderId="3" xfId="28" applyFont="1" applyBorder="1" applyAlignment="1">
      <alignment horizontal="right" vertical="center" wrapText="1"/>
    </xf>
    <xf numFmtId="0" fontId="3" fillId="0" borderId="3" xfId="35" applyFont="1" applyBorder="1" applyAlignment="1">
      <alignment horizontal="left" vertical="center" wrapText="1"/>
    </xf>
    <xf numFmtId="0" fontId="3" fillId="0" borderId="3" xfId="24" applyFont="1" applyBorder="1" applyAlignment="1">
      <alignment horizontal="right" vertical="center" wrapText="1"/>
    </xf>
    <xf numFmtId="0" fontId="3" fillId="2" borderId="3" xfId="27" applyFont="1" applyFill="1" applyBorder="1" applyAlignment="1">
      <alignment horizontal="right" vertical="center" wrapText="1"/>
    </xf>
    <xf numFmtId="0" fontId="3" fillId="0" borderId="3" xfId="36" applyFont="1" applyBorder="1" applyAlignment="1">
      <alignment horizontal="center" vertical="center" wrapText="1"/>
    </xf>
    <xf numFmtId="0" fontId="3" fillId="0" borderId="0" xfId="9" applyFont="1" applyBorder="1"/>
    <xf numFmtId="0" fontId="3" fillId="2" borderId="3" xfId="26" applyFont="1" applyFill="1" applyBorder="1" applyAlignment="1">
      <alignment horizontal="righ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3" xfId="5" applyFont="1" applyBorder="1" applyAlignment="1">
      <alignment horizontal="right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0" xfId="3" applyFont="1" applyBorder="1"/>
    <xf numFmtId="0" fontId="3" fillId="0" borderId="3" xfId="2" applyFont="1" applyFill="1" applyBorder="1" applyAlignment="1">
      <alignment horizontal="left" vertical="center" wrapText="1"/>
    </xf>
    <xf numFmtId="0" fontId="3" fillId="2" borderId="3" xfId="2" applyNumberFormat="1" applyFont="1" applyFill="1" applyBorder="1" applyAlignment="1">
      <alignment vertical="center" wrapText="1"/>
    </xf>
    <xf numFmtId="1" fontId="3" fillId="2" borderId="3" xfId="2" applyNumberFormat="1" applyFont="1" applyFill="1" applyBorder="1" applyAlignment="1">
      <alignment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3" xfId="2" applyNumberFormat="1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horizontal="right" vertical="center" wrapText="1"/>
    </xf>
    <xf numFmtId="0" fontId="3" fillId="0" borderId="3" xfId="9" applyNumberFormat="1" applyFont="1" applyBorder="1" applyAlignment="1">
      <alignment horizontal="right" vertical="center" wrapText="1"/>
    </xf>
    <xf numFmtId="0" fontId="3" fillId="0" borderId="3" xfId="9" applyFont="1" applyBorder="1" applyAlignment="1">
      <alignment vertical="center" wrapText="1"/>
    </xf>
    <xf numFmtId="1" fontId="3" fillId="0" borderId="3" xfId="14" applyNumberFormat="1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0" xfId="3" applyFont="1" applyFill="1" applyBorder="1" applyAlignment="1">
      <alignment vertical="center"/>
    </xf>
    <xf numFmtId="2" fontId="3" fillId="0" borderId="0" xfId="3" applyNumberFormat="1" applyFont="1" applyFill="1" applyBorder="1" applyAlignment="1">
      <alignment vertical="center"/>
    </xf>
    <xf numFmtId="0" fontId="1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10" applyFont="1" applyFill="1" applyBorder="1" applyAlignment="1">
      <alignment horizontal="left" vertical="center" wrapText="1"/>
    </xf>
    <xf numFmtId="0" fontId="3" fillId="0" borderId="3" xfId="10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right" vertical="center" wrapText="1"/>
    </xf>
    <xf numFmtId="0" fontId="9" fillId="0" borderId="3" xfId="2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3" xfId="12" applyFont="1" applyFill="1" applyBorder="1" applyAlignment="1">
      <alignment horizontal="center" vertical="center" wrapText="1"/>
    </xf>
    <xf numFmtId="167" fontId="3" fillId="0" borderId="3" xfId="12" applyNumberFormat="1" applyFont="1" applyFill="1" applyBorder="1" applyAlignment="1">
      <alignment horizontal="right" vertical="center" wrapText="1"/>
    </xf>
    <xf numFmtId="164" fontId="3" fillId="0" borderId="3" xfId="9" applyNumberFormat="1" applyFont="1" applyFill="1" applyBorder="1" applyAlignment="1">
      <alignment horizontal="right" vertical="center" wrapText="1"/>
    </xf>
    <xf numFmtId="0" fontId="3" fillId="0" borderId="3" xfId="14" applyFont="1" applyFill="1" applyBorder="1" applyAlignment="1">
      <alignment vertical="center" wrapText="1"/>
    </xf>
    <xf numFmtId="0" fontId="3" fillId="0" borderId="3" xfId="14" applyFont="1" applyFill="1" applyBorder="1" applyAlignment="1">
      <alignment horizontal="center" vertical="center" wrapText="1"/>
    </xf>
    <xf numFmtId="0" fontId="3" fillId="0" borderId="3" xfId="14" applyFont="1" applyFill="1" applyBorder="1" applyAlignment="1">
      <alignment horizontal="right" vertical="center" wrapText="1"/>
    </xf>
    <xf numFmtId="164" fontId="3" fillId="0" borderId="3" xfId="12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3" fillId="0" borderId="3" xfId="12" applyNumberFormat="1" applyFont="1" applyFill="1" applyBorder="1" applyAlignment="1">
      <alignment horizontal="right" vertical="center" wrapText="1"/>
    </xf>
    <xf numFmtId="0" fontId="3" fillId="0" borderId="3" xfId="10" applyNumberFormat="1" applyFont="1" applyFill="1" applyBorder="1" applyAlignment="1">
      <alignment horizontal="right" vertical="center" wrapText="1"/>
    </xf>
    <xf numFmtId="2" fontId="3" fillId="0" borderId="3" xfId="9" applyNumberFormat="1" applyFont="1" applyFill="1" applyBorder="1" applyAlignment="1">
      <alignment horizontal="right" vertical="center" wrapText="1"/>
    </xf>
    <xf numFmtId="167" fontId="3" fillId="0" borderId="3" xfId="9" applyNumberFormat="1" applyFont="1" applyFill="1" applyBorder="1" applyAlignment="1">
      <alignment vertical="center" wrapText="1"/>
    </xf>
    <xf numFmtId="0" fontId="5" fillId="0" borderId="3" xfId="2" applyFont="1" applyFill="1" applyBorder="1" applyAlignment="1">
      <alignment vertical="center" wrapText="1"/>
    </xf>
    <xf numFmtId="167" fontId="3" fillId="0" borderId="3" xfId="8" applyNumberFormat="1" applyFont="1" applyFill="1" applyBorder="1" applyAlignment="1">
      <alignment horizontal="right" vertical="center"/>
    </xf>
    <xf numFmtId="0" fontId="3" fillId="2" borderId="3" xfId="11" applyFont="1" applyFill="1" applyBorder="1" applyAlignment="1">
      <alignment horizontal="center" vertical="center" wrapText="1"/>
    </xf>
    <xf numFmtId="0" fontId="3" fillId="2" borderId="3" xfId="11" applyFont="1" applyFill="1" applyBorder="1" applyAlignment="1">
      <alignment horizontal="right" vertical="center" wrapText="1"/>
    </xf>
    <xf numFmtId="0" fontId="3" fillId="2" borderId="3" xfId="11" applyFont="1" applyFill="1" applyBorder="1" applyAlignment="1">
      <alignment vertical="center" wrapText="1"/>
    </xf>
    <xf numFmtId="0" fontId="3" fillId="0" borderId="3" xfId="11" applyFont="1" applyBorder="1" applyAlignment="1">
      <alignment horizontal="center" vertical="center" wrapText="1"/>
    </xf>
    <xf numFmtId="0" fontId="3" fillId="0" borderId="3" xfId="11" applyFont="1" applyBorder="1" applyAlignment="1">
      <alignment horizontal="right" vertical="center" wrapText="1"/>
    </xf>
    <xf numFmtId="0" fontId="3" fillId="0" borderId="3" xfId="11" applyFont="1" applyBorder="1" applyAlignment="1">
      <alignment vertical="center" wrapText="1"/>
    </xf>
    <xf numFmtId="0" fontId="3" fillId="0" borderId="3" xfId="14" applyFont="1" applyBorder="1" applyAlignment="1">
      <alignment horizontal="right" vertical="center" wrapText="1"/>
    </xf>
    <xf numFmtId="164" fontId="3" fillId="2" borderId="3" xfId="14" applyNumberFormat="1" applyFont="1" applyFill="1" applyBorder="1" applyAlignment="1">
      <alignment horizontal="right" vertical="center" wrapText="1"/>
    </xf>
    <xf numFmtId="0" fontId="3" fillId="2" borderId="3" xfId="20" applyFont="1" applyFill="1" applyBorder="1" applyAlignment="1">
      <alignment vertical="center" wrapText="1"/>
    </xf>
    <xf numFmtId="0" fontId="3" fillId="2" borderId="3" xfId="20" applyFont="1" applyFill="1" applyBorder="1" applyAlignment="1">
      <alignment horizontal="center" vertical="center" wrapText="1"/>
    </xf>
    <xf numFmtId="0" fontId="3" fillId="2" borderId="3" xfId="2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" fontId="3" fillId="2" borderId="3" xfId="14" applyNumberFormat="1" applyFont="1" applyFill="1" applyBorder="1" applyAlignment="1">
      <alignment horizontal="right" vertical="center" wrapText="1"/>
    </xf>
    <xf numFmtId="0" fontId="3" fillId="0" borderId="3" xfId="20" applyFont="1" applyFill="1" applyBorder="1" applyAlignment="1">
      <alignment vertical="center" wrapText="1"/>
    </xf>
    <xf numFmtId="0" fontId="3" fillId="0" borderId="3" xfId="21" applyFont="1" applyFill="1" applyBorder="1" applyAlignment="1">
      <alignment horizontal="center" vertical="center" wrapText="1"/>
    </xf>
    <xf numFmtId="0" fontId="3" fillId="0" borderId="3" xfId="21" applyNumberFormat="1" applyFont="1" applyFill="1" applyBorder="1" applyAlignment="1">
      <alignment horizontal="right" vertical="center" wrapText="1"/>
    </xf>
    <xf numFmtId="0" fontId="3" fillId="0" borderId="3" xfId="21" applyFont="1" applyBorder="1" applyAlignment="1">
      <alignment horizontal="center" vertical="center" wrapText="1"/>
    </xf>
    <xf numFmtId="0" fontId="3" fillId="0" borderId="3" xfId="21" applyFont="1" applyBorder="1" applyAlignment="1">
      <alignment vertical="center" wrapText="1"/>
    </xf>
    <xf numFmtId="0" fontId="3" fillId="0" borderId="3" xfId="21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14" applyNumberFormat="1" applyFont="1" applyBorder="1" applyAlignment="1">
      <alignment horizontal="right" vertical="center" wrapText="1"/>
    </xf>
    <xf numFmtId="1" fontId="9" fillId="2" borderId="3" xfId="14" applyNumberFormat="1" applyFont="1" applyFill="1" applyBorder="1" applyAlignment="1">
      <alignment vertical="center" wrapText="1"/>
    </xf>
    <xf numFmtId="0" fontId="3" fillId="2" borderId="3" xfId="14" applyNumberFormat="1" applyFont="1" applyFill="1" applyBorder="1" applyAlignment="1">
      <alignment horizontal="right" vertical="center" wrapText="1"/>
    </xf>
    <xf numFmtId="0" fontId="3" fillId="2" borderId="3" xfId="14" applyFont="1" applyFill="1" applyBorder="1" applyAlignment="1">
      <alignment vertical="center" wrapText="1"/>
    </xf>
    <xf numFmtId="0" fontId="3" fillId="0" borderId="3" xfId="14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3" xfId="31" applyFont="1" applyBorder="1" applyAlignment="1">
      <alignment horizontal="center" vertical="center" wrapText="1"/>
    </xf>
    <xf numFmtId="0" fontId="9" fillId="0" borderId="3" xfId="31" applyFont="1" applyBorder="1" applyAlignment="1">
      <alignment horizontal="right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right" vertical="center" wrapText="1"/>
    </xf>
    <xf numFmtId="0" fontId="3" fillId="0" borderId="3" xfId="2" applyNumberFormat="1" applyFont="1" applyBorder="1" applyAlignment="1">
      <alignment horizontal="center" vertical="center" wrapText="1"/>
    </xf>
    <xf numFmtId="167" fontId="3" fillId="0" borderId="3" xfId="8" applyNumberFormat="1" applyFont="1" applyFill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3" fillId="3" borderId="3" xfId="0" applyFont="1" applyFill="1" applyBorder="1" applyAlignment="1">
      <alignment vertical="center"/>
    </xf>
    <xf numFmtId="0" fontId="16" fillId="3" borderId="3" xfId="0" applyFont="1" applyFill="1" applyBorder="1" applyAlignment="1">
      <alignment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right" vertical="center" wrapText="1"/>
    </xf>
    <xf numFmtId="0" fontId="3" fillId="3" borderId="3" xfId="9" applyNumberFormat="1" applyFont="1" applyFill="1" applyBorder="1" applyAlignment="1">
      <alignment horizontal="center" vertical="center"/>
    </xf>
    <xf numFmtId="166" fontId="3" fillId="3" borderId="3" xfId="9" applyNumberFormat="1" applyFont="1" applyFill="1" applyBorder="1" applyAlignment="1">
      <alignment horizontal="right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3" borderId="3" xfId="5" applyFont="1" applyFill="1" applyBorder="1" applyAlignment="1">
      <alignment vertical="center" wrapText="1"/>
    </xf>
    <xf numFmtId="0" fontId="17" fillId="3" borderId="3" xfId="5" applyFont="1" applyFill="1" applyBorder="1" applyAlignment="1">
      <alignment horizontal="center" vertical="center" wrapText="1"/>
    </xf>
    <xf numFmtId="2" fontId="17" fillId="3" borderId="3" xfId="5" applyNumberFormat="1" applyFont="1" applyFill="1" applyBorder="1" applyAlignment="1">
      <alignment vertical="center"/>
    </xf>
    <xf numFmtId="0" fontId="17" fillId="3" borderId="3" xfId="2" applyFont="1" applyFill="1" applyBorder="1" applyAlignment="1">
      <alignment horizontal="center" vertical="center" wrapText="1"/>
    </xf>
    <xf numFmtId="0" fontId="17" fillId="3" borderId="3" xfId="2" applyNumberFormat="1" applyFont="1" applyFill="1" applyBorder="1" applyAlignment="1">
      <alignment horizontal="right" vertical="center" wrapText="1"/>
    </xf>
    <xf numFmtId="0" fontId="17" fillId="3" borderId="3" xfId="14" applyFont="1" applyFill="1" applyBorder="1" applyAlignment="1">
      <alignment horizontal="center" vertical="center" wrapText="1"/>
    </xf>
    <xf numFmtId="0" fontId="17" fillId="3" borderId="3" xfId="14" applyFont="1" applyFill="1" applyBorder="1" applyAlignment="1">
      <alignment vertical="center" wrapText="1"/>
    </xf>
    <xf numFmtId="166" fontId="17" fillId="3" borderId="3" xfId="14" applyNumberFormat="1" applyFont="1" applyFill="1" applyBorder="1" applyAlignment="1">
      <alignment vertical="center"/>
    </xf>
    <xf numFmtId="0" fontId="17" fillId="3" borderId="3" xfId="19" applyFont="1" applyFill="1" applyBorder="1" applyAlignment="1">
      <alignment vertical="center" wrapText="1"/>
    </xf>
    <xf numFmtId="0" fontId="17" fillId="3" borderId="3" xfId="19" applyFont="1" applyFill="1" applyBorder="1" applyAlignment="1">
      <alignment horizontal="center" vertical="center" wrapText="1"/>
    </xf>
    <xf numFmtId="2" fontId="17" fillId="3" borderId="3" xfId="19" applyNumberFormat="1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vertical="center"/>
    </xf>
    <xf numFmtId="167" fontId="9" fillId="0" borderId="3" xfId="0" applyNumberFormat="1" applyFont="1" applyFill="1" applyBorder="1" applyAlignment="1">
      <alignment vertical="center"/>
    </xf>
    <xf numFmtId="167" fontId="13" fillId="0" borderId="3" xfId="0" applyNumberFormat="1" applyFont="1" applyBorder="1" applyAlignment="1">
      <alignment vertical="center"/>
    </xf>
    <xf numFmtId="167" fontId="3" fillId="0" borderId="3" xfId="9" applyNumberFormat="1" applyFont="1" applyFill="1" applyBorder="1" applyAlignment="1">
      <alignment horizontal="center" vertical="center"/>
    </xf>
    <xf numFmtId="167" fontId="3" fillId="0" borderId="3" xfId="9" applyNumberFormat="1" applyFont="1" applyFill="1" applyBorder="1" applyAlignment="1">
      <alignment horizontal="right" vertical="center" wrapText="1"/>
    </xf>
    <xf numFmtId="167" fontId="17" fillId="3" borderId="3" xfId="5" applyNumberFormat="1" applyFont="1" applyFill="1" applyBorder="1" applyAlignment="1">
      <alignment vertical="center"/>
    </xf>
    <xf numFmtId="167" fontId="17" fillId="3" borderId="3" xfId="9" applyNumberFormat="1" applyFont="1" applyFill="1" applyBorder="1" applyAlignment="1">
      <alignment horizontal="center" vertical="center"/>
    </xf>
    <xf numFmtId="167" fontId="17" fillId="3" borderId="3" xfId="9" applyNumberFormat="1" applyFont="1" applyFill="1" applyBorder="1" applyAlignment="1">
      <alignment horizontal="right" vertical="center" wrapText="1"/>
    </xf>
    <xf numFmtId="167" fontId="3" fillId="0" borderId="3" xfId="8" applyNumberFormat="1" applyFont="1" applyBorder="1" applyAlignment="1">
      <alignment horizontal="right" vertical="center"/>
    </xf>
    <xf numFmtId="167" fontId="3" fillId="0" borderId="3" xfId="8" applyNumberFormat="1" applyFont="1" applyBorder="1" applyAlignment="1">
      <alignment vertical="center"/>
    </xf>
    <xf numFmtId="167" fontId="3" fillId="2" borderId="3" xfId="17" applyNumberFormat="1" applyFont="1" applyFill="1" applyBorder="1" applyAlignment="1">
      <alignment horizontal="right" vertical="center"/>
    </xf>
    <xf numFmtId="167" fontId="3" fillId="2" borderId="3" xfId="10" applyNumberFormat="1" applyFont="1" applyFill="1" applyBorder="1" applyAlignment="1">
      <alignment vertical="center"/>
    </xf>
    <xf numFmtId="167" fontId="17" fillId="3" borderId="3" xfId="14" applyNumberFormat="1" applyFont="1" applyFill="1" applyBorder="1" applyAlignment="1">
      <alignment vertical="center"/>
    </xf>
    <xf numFmtId="167" fontId="3" fillId="2" borderId="3" xfId="18" applyNumberFormat="1" applyFont="1" applyFill="1" applyBorder="1" applyAlignment="1">
      <alignment horizontal="right" vertical="center"/>
    </xf>
    <xf numFmtId="167" fontId="3" fillId="2" borderId="3" xfId="18" applyNumberFormat="1" applyFont="1" applyFill="1" applyBorder="1" applyAlignment="1">
      <alignment vertical="center"/>
    </xf>
    <xf numFmtId="167" fontId="17" fillId="3" borderId="3" xfId="19" applyNumberFormat="1" applyFont="1" applyFill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167" fontId="3" fillId="2" borderId="3" xfId="8" applyNumberFormat="1" applyFont="1" applyFill="1" applyBorder="1" applyAlignment="1">
      <alignment horizontal="right" vertical="center"/>
    </xf>
    <xf numFmtId="167" fontId="3" fillId="2" borderId="3" xfId="0" applyNumberFormat="1" applyFont="1" applyFill="1" applyBorder="1" applyAlignment="1">
      <alignment vertical="center"/>
    </xf>
    <xf numFmtId="167" fontId="3" fillId="0" borderId="3" xfId="21" applyNumberFormat="1" applyFont="1" applyFill="1" applyBorder="1" applyAlignment="1">
      <alignment horizontal="right" vertical="center"/>
    </xf>
    <xf numFmtId="167" fontId="3" fillId="0" borderId="3" xfId="21" applyNumberFormat="1" applyFont="1" applyFill="1" applyBorder="1" applyAlignment="1">
      <alignment vertical="center"/>
    </xf>
    <xf numFmtId="167" fontId="3" fillId="0" borderId="3" xfId="9" applyNumberFormat="1" applyFont="1" applyBorder="1" applyAlignment="1">
      <alignment horizontal="center" vertical="center"/>
    </xf>
    <xf numFmtId="167" fontId="3" fillId="0" borderId="3" xfId="9" applyNumberFormat="1" applyFont="1" applyBorder="1" applyAlignment="1">
      <alignment horizontal="right" vertical="center" wrapText="1"/>
    </xf>
    <xf numFmtId="167" fontId="3" fillId="0" borderId="3" xfId="21" applyNumberFormat="1" applyFont="1" applyBorder="1" applyAlignment="1">
      <alignment horizontal="right" vertical="center"/>
    </xf>
    <xf numFmtId="167" fontId="3" fillId="0" borderId="3" xfId="21" applyNumberFormat="1" applyFont="1" applyBorder="1" applyAlignment="1">
      <alignment vertical="center"/>
    </xf>
    <xf numFmtId="167" fontId="3" fillId="0" borderId="3" xfId="22" applyNumberFormat="1" applyFont="1" applyBorder="1" applyAlignment="1">
      <alignment horizontal="right" vertical="center"/>
    </xf>
    <xf numFmtId="167" fontId="3" fillId="0" borderId="3" xfId="23" applyNumberFormat="1" applyFont="1" applyBorder="1" applyAlignment="1">
      <alignment vertical="center"/>
    </xf>
    <xf numFmtId="167" fontId="9" fillId="0" borderId="3" xfId="5" applyNumberFormat="1" applyFont="1" applyBorder="1" applyAlignment="1">
      <alignment horizontal="right" vertical="center"/>
    </xf>
    <xf numFmtId="167" fontId="9" fillId="0" borderId="3" xfId="5" applyNumberFormat="1" applyFont="1" applyBorder="1" applyAlignment="1">
      <alignment vertical="center"/>
    </xf>
    <xf numFmtId="167" fontId="9" fillId="0" borderId="3" xfId="28" applyNumberFormat="1" applyFont="1" applyBorder="1" applyAlignment="1">
      <alignment vertical="center"/>
    </xf>
    <xf numFmtId="167" fontId="3" fillId="0" borderId="3" xfId="6" applyNumberFormat="1" applyFont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67" fontId="9" fillId="0" borderId="3" xfId="28" applyNumberFormat="1" applyFont="1" applyBorder="1" applyAlignment="1">
      <alignment horizontal="right" vertical="center"/>
    </xf>
    <xf numFmtId="167" fontId="3" fillId="2" borderId="3" xfId="8" applyNumberFormat="1" applyFont="1" applyFill="1" applyBorder="1" applyAlignment="1">
      <alignment vertical="center"/>
    </xf>
    <xf numFmtId="167" fontId="3" fillId="0" borderId="3" xfId="2" applyNumberFormat="1" applyFont="1" applyBorder="1" applyAlignment="1">
      <alignment vertical="center" wrapText="1"/>
    </xf>
    <xf numFmtId="0" fontId="3" fillId="4" borderId="3" xfId="14" applyFont="1" applyFill="1" applyBorder="1" applyAlignment="1">
      <alignment horizontal="center" vertical="center" wrapText="1"/>
    </xf>
    <xf numFmtId="0" fontId="3" fillId="4" borderId="3" xfId="5" applyFont="1" applyFill="1" applyBorder="1" applyAlignment="1">
      <alignment horizontal="center" vertical="center" wrapText="1"/>
    </xf>
    <xf numFmtId="0" fontId="3" fillId="4" borderId="3" xfId="33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17" fillId="3" borderId="3" xfId="5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7" fillId="3" borderId="3" xfId="19" applyFont="1" applyFill="1" applyBorder="1" applyAlignment="1">
      <alignment horizontal="center" vertical="center"/>
    </xf>
    <xf numFmtId="0" fontId="17" fillId="3" borderId="3" xfId="14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9" fontId="3" fillId="0" borderId="0" xfId="2" applyNumberFormat="1" applyFont="1" applyFill="1" applyBorder="1"/>
    <xf numFmtId="170" fontId="3" fillId="0" borderId="3" xfId="8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/>
    <xf numFmtId="167" fontId="3" fillId="3" borderId="3" xfId="8" applyNumberFormat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/>
    <xf numFmtId="167" fontId="15" fillId="0" borderId="3" xfId="0" applyNumberFormat="1" applyFont="1" applyBorder="1" applyAlignment="1">
      <alignment vertical="center"/>
    </xf>
    <xf numFmtId="1" fontId="3" fillId="0" borderId="0" xfId="3" applyNumberFormat="1" applyFont="1" applyBorder="1" applyAlignment="1">
      <alignment vertical="center"/>
    </xf>
    <xf numFmtId="9" fontId="15" fillId="0" borderId="3" xfId="37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1" fontId="3" fillId="0" borderId="2" xfId="6" applyNumberFormat="1" applyFont="1" applyFill="1" applyBorder="1" applyAlignment="1">
      <alignment horizontal="center" vertical="center"/>
    </xf>
    <xf numFmtId="2" fontId="3" fillId="0" borderId="2" xfId="6" applyNumberFormat="1" applyFont="1" applyFill="1" applyBorder="1" applyAlignment="1">
      <alignment horizontal="center" vertical="center" wrapText="1"/>
    </xf>
    <xf numFmtId="2" fontId="3" fillId="0" borderId="1" xfId="6" applyNumberFormat="1" applyFont="1" applyFill="1" applyBorder="1" applyAlignment="1">
      <alignment horizontal="center" wrapText="1"/>
    </xf>
    <xf numFmtId="2" fontId="3" fillId="0" borderId="4" xfId="6" applyNumberFormat="1" applyFont="1" applyFill="1" applyBorder="1" applyAlignment="1">
      <alignment horizontal="center" wrapText="1"/>
    </xf>
    <xf numFmtId="0" fontId="2" fillId="0" borderId="0" xfId="4" applyFont="1" applyFill="1" applyBorder="1" applyAlignment="1">
      <alignment horizontal="centerContinuous" vertical="center"/>
    </xf>
    <xf numFmtId="2" fontId="10" fillId="0" borderId="0" xfId="5" applyNumberFormat="1" applyFont="1" applyFill="1" applyBorder="1" applyAlignment="1">
      <alignment horizontal="centerContinuous" vertical="center"/>
    </xf>
    <xf numFmtId="0" fontId="2" fillId="0" borderId="0" xfId="5" applyFont="1" applyFill="1" applyBorder="1" applyAlignment="1">
      <alignment horizontal="centerContinuous"/>
    </xf>
    <xf numFmtId="0" fontId="2" fillId="0" borderId="0" xfId="5" applyFont="1" applyFill="1" applyBorder="1" applyAlignment="1">
      <alignment horizontal="centerContinuous" vertical="center"/>
    </xf>
    <xf numFmtId="2" fontId="2" fillId="0" borderId="0" xfId="5" applyNumberFormat="1" applyFont="1" applyFill="1" applyBorder="1" applyAlignment="1">
      <alignment horizontal="centerContinuous" vertical="center"/>
    </xf>
    <xf numFmtId="2" fontId="4" fillId="0" borderId="0" xfId="5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right"/>
    </xf>
    <xf numFmtId="167" fontId="2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2" fontId="15" fillId="0" borderId="3" xfId="0" applyNumberFormat="1" applyFont="1" applyBorder="1" applyAlignment="1">
      <alignment vertical="center"/>
    </xf>
    <xf numFmtId="2" fontId="17" fillId="3" borderId="3" xfId="14" applyNumberFormat="1" applyFont="1" applyFill="1" applyBorder="1" applyAlignment="1">
      <alignment vertical="center"/>
    </xf>
  </cellXfs>
  <cellStyles count="38">
    <cellStyle name="Normal" xfId="0" builtinId="0"/>
    <cellStyle name="Normal 10" xfId="10"/>
    <cellStyle name="Normal_3hark 2 2" xfId="15"/>
    <cellStyle name="Normal_3hark 2_Cexaspan" xfId="32"/>
    <cellStyle name="Normal_3hark 3" xfId="29"/>
    <cellStyle name="Normal_B3" xfId="19"/>
    <cellStyle name="Normal_Bank Xrist_Cexaspan" xfId="35"/>
    <cellStyle name="Normal_BAREK 2" xfId="8"/>
    <cellStyle name="Normal_BAREK 3" xfId="17"/>
    <cellStyle name="Normal_BAREK 4 2" xfId="6"/>
    <cellStyle name="Normal_BAREK_Avtok 2" xfId="7"/>
    <cellStyle name="Normal_BAREK_Dil Glav Kor 04 09" xfId="18"/>
    <cellStyle name="Normal_BAREK_Gurgen 2" xfId="23"/>
    <cellStyle name="Normal_Ceranoc" xfId="12"/>
    <cellStyle name="Normal_CXNXOX" xfId="13"/>
    <cellStyle name="Normal_Dpr29-1 2" xfId="11"/>
    <cellStyle name="Normal_el1-8 2 2" xfId="26"/>
    <cellStyle name="Normal_el1-8 2_Cexaspan" xfId="31"/>
    <cellStyle name="Normal_el1-8 3" xfId="27"/>
    <cellStyle name="Normal_ELECTRO 2" xfId="24"/>
    <cellStyle name="Normal_ELECTRO_Cexaspan" xfId="30"/>
    <cellStyle name="Normal_Gago 2 2" xfId="25"/>
    <cellStyle name="Normal_Gago 2_Cexaspan" xfId="34"/>
    <cellStyle name="Normal_Gago 3" xfId="3"/>
    <cellStyle name="Normal_Gurgen" xfId="22"/>
    <cellStyle name="Normal_Hovanes Dom" xfId="16"/>
    <cellStyle name="Normal_JERM" xfId="20"/>
    <cellStyle name="Normal_NasosAyr 3" xfId="4"/>
    <cellStyle name="Normal_Obekt 2" xfId="1"/>
    <cellStyle name="Normal_QANDUM-1" xfId="9"/>
    <cellStyle name="Normal_Razniobor 3" xfId="5"/>
    <cellStyle name="Normal_Razniobor_Cexaspan" xfId="28"/>
    <cellStyle name="Normal_SANTEX-1" xfId="14"/>
    <cellStyle name="Normal_SANTEX-1 2 2" xfId="33"/>
    <cellStyle name="Normal_SHIN-2" xfId="2"/>
    <cellStyle name="Normal_SHIN-2 2" xfId="36"/>
    <cellStyle name="Normal_TpKot" xfId="21"/>
    <cellStyle name="Percent" xfId="3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I855"/>
  <sheetViews>
    <sheetView tabSelected="1" topLeftCell="A827" zoomScaleNormal="100" workbookViewId="0">
      <selection activeCell="G846" sqref="G846:G854"/>
    </sheetView>
  </sheetViews>
  <sheetFormatPr defaultRowHeight="11.5" x14ac:dyDescent="0.25"/>
  <cols>
    <col min="1" max="1" width="5.453125" style="133" customWidth="1"/>
    <col min="2" max="2" width="44.54296875" style="2" customWidth="1"/>
    <col min="3" max="3" width="8.7265625" style="133" customWidth="1"/>
    <col min="4" max="4" width="9.7265625" style="131" customWidth="1"/>
    <col min="5" max="5" width="13" style="132" customWidth="1"/>
    <col min="6" max="6" width="13" style="132" hidden="1" customWidth="1"/>
    <col min="7" max="7" width="13.54296875" style="132" customWidth="1"/>
    <col min="8" max="8" width="0" style="2" hidden="1" customWidth="1"/>
    <col min="9" max="9" width="10.453125" style="2" hidden="1" customWidth="1"/>
    <col min="10" max="257" width="9.1796875" style="2"/>
    <col min="258" max="258" width="4.26953125" style="2" customWidth="1"/>
    <col min="259" max="259" width="35.7265625" style="2" customWidth="1"/>
    <col min="260" max="260" width="4.7265625" style="2" customWidth="1"/>
    <col min="261" max="262" width="7.1796875" style="2" customWidth="1"/>
    <col min="263" max="263" width="9.1796875" style="2" customWidth="1"/>
    <col min="264" max="513" width="9.1796875" style="2"/>
    <col min="514" max="514" width="4.26953125" style="2" customWidth="1"/>
    <col min="515" max="515" width="35.7265625" style="2" customWidth="1"/>
    <col min="516" max="516" width="4.7265625" style="2" customWidth="1"/>
    <col min="517" max="518" width="7.1796875" style="2" customWidth="1"/>
    <col min="519" max="519" width="9.1796875" style="2" customWidth="1"/>
    <col min="520" max="769" width="9.1796875" style="2"/>
    <col min="770" max="770" width="4.26953125" style="2" customWidth="1"/>
    <col min="771" max="771" width="35.7265625" style="2" customWidth="1"/>
    <col min="772" max="772" width="4.7265625" style="2" customWidth="1"/>
    <col min="773" max="774" width="7.1796875" style="2" customWidth="1"/>
    <col min="775" max="775" width="9.1796875" style="2" customWidth="1"/>
    <col min="776" max="1025" width="9.1796875" style="2"/>
    <col min="1026" max="1026" width="4.26953125" style="2" customWidth="1"/>
    <col min="1027" max="1027" width="35.7265625" style="2" customWidth="1"/>
    <col min="1028" max="1028" width="4.7265625" style="2" customWidth="1"/>
    <col min="1029" max="1030" width="7.1796875" style="2" customWidth="1"/>
    <col min="1031" max="1031" width="9.1796875" style="2" customWidth="1"/>
    <col min="1032" max="1281" width="9.1796875" style="2"/>
    <col min="1282" max="1282" width="4.26953125" style="2" customWidth="1"/>
    <col min="1283" max="1283" width="35.7265625" style="2" customWidth="1"/>
    <col min="1284" max="1284" width="4.7265625" style="2" customWidth="1"/>
    <col min="1285" max="1286" width="7.1796875" style="2" customWidth="1"/>
    <col min="1287" max="1287" width="9.1796875" style="2" customWidth="1"/>
    <col min="1288" max="1537" width="9.1796875" style="2"/>
    <col min="1538" max="1538" width="4.26953125" style="2" customWidth="1"/>
    <col min="1539" max="1539" width="35.7265625" style="2" customWidth="1"/>
    <col min="1540" max="1540" width="4.7265625" style="2" customWidth="1"/>
    <col min="1541" max="1542" width="7.1796875" style="2" customWidth="1"/>
    <col min="1543" max="1543" width="9.1796875" style="2" customWidth="1"/>
    <col min="1544" max="1793" width="9.1796875" style="2"/>
    <col min="1794" max="1794" width="4.26953125" style="2" customWidth="1"/>
    <col min="1795" max="1795" width="35.7265625" style="2" customWidth="1"/>
    <col min="1796" max="1796" width="4.7265625" style="2" customWidth="1"/>
    <col min="1797" max="1798" width="7.1796875" style="2" customWidth="1"/>
    <col min="1799" max="1799" width="9.1796875" style="2" customWidth="1"/>
    <col min="1800" max="2049" width="9.1796875" style="2"/>
    <col min="2050" max="2050" width="4.26953125" style="2" customWidth="1"/>
    <col min="2051" max="2051" width="35.7265625" style="2" customWidth="1"/>
    <col min="2052" max="2052" width="4.7265625" style="2" customWidth="1"/>
    <col min="2053" max="2054" width="7.1796875" style="2" customWidth="1"/>
    <col min="2055" max="2055" width="9.1796875" style="2" customWidth="1"/>
    <col min="2056" max="2305" width="9.1796875" style="2"/>
    <col min="2306" max="2306" width="4.26953125" style="2" customWidth="1"/>
    <col min="2307" max="2307" width="35.7265625" style="2" customWidth="1"/>
    <col min="2308" max="2308" width="4.7265625" style="2" customWidth="1"/>
    <col min="2309" max="2310" width="7.1796875" style="2" customWidth="1"/>
    <col min="2311" max="2311" width="9.1796875" style="2" customWidth="1"/>
    <col min="2312" max="2561" width="9.1796875" style="2"/>
    <col min="2562" max="2562" width="4.26953125" style="2" customWidth="1"/>
    <col min="2563" max="2563" width="35.7265625" style="2" customWidth="1"/>
    <col min="2564" max="2564" width="4.7265625" style="2" customWidth="1"/>
    <col min="2565" max="2566" width="7.1796875" style="2" customWidth="1"/>
    <col min="2567" max="2567" width="9.1796875" style="2" customWidth="1"/>
    <col min="2568" max="2817" width="9.1796875" style="2"/>
    <col min="2818" max="2818" width="4.26953125" style="2" customWidth="1"/>
    <col min="2819" max="2819" width="35.7265625" style="2" customWidth="1"/>
    <col min="2820" max="2820" width="4.7265625" style="2" customWidth="1"/>
    <col min="2821" max="2822" width="7.1796875" style="2" customWidth="1"/>
    <col min="2823" max="2823" width="9.1796875" style="2" customWidth="1"/>
    <col min="2824" max="3073" width="9.1796875" style="2"/>
    <col min="3074" max="3074" width="4.26953125" style="2" customWidth="1"/>
    <col min="3075" max="3075" width="35.7265625" style="2" customWidth="1"/>
    <col min="3076" max="3076" width="4.7265625" style="2" customWidth="1"/>
    <col min="3077" max="3078" width="7.1796875" style="2" customWidth="1"/>
    <col min="3079" max="3079" width="9.1796875" style="2" customWidth="1"/>
    <col min="3080" max="3329" width="9.1796875" style="2"/>
    <col min="3330" max="3330" width="4.26953125" style="2" customWidth="1"/>
    <col min="3331" max="3331" width="35.7265625" style="2" customWidth="1"/>
    <col min="3332" max="3332" width="4.7265625" style="2" customWidth="1"/>
    <col min="3333" max="3334" width="7.1796875" style="2" customWidth="1"/>
    <col min="3335" max="3335" width="9.1796875" style="2" customWidth="1"/>
    <col min="3336" max="3585" width="9.1796875" style="2"/>
    <col min="3586" max="3586" width="4.26953125" style="2" customWidth="1"/>
    <col min="3587" max="3587" width="35.7265625" style="2" customWidth="1"/>
    <col min="3588" max="3588" width="4.7265625" style="2" customWidth="1"/>
    <col min="3589" max="3590" width="7.1796875" style="2" customWidth="1"/>
    <col min="3591" max="3591" width="9.1796875" style="2" customWidth="1"/>
    <col min="3592" max="3841" width="9.1796875" style="2"/>
    <col min="3842" max="3842" width="4.26953125" style="2" customWidth="1"/>
    <col min="3843" max="3843" width="35.7265625" style="2" customWidth="1"/>
    <col min="3844" max="3844" width="4.7265625" style="2" customWidth="1"/>
    <col min="3845" max="3846" width="7.1796875" style="2" customWidth="1"/>
    <col min="3847" max="3847" width="9.1796875" style="2" customWidth="1"/>
    <col min="3848" max="4097" width="9.1796875" style="2"/>
    <col min="4098" max="4098" width="4.26953125" style="2" customWidth="1"/>
    <col min="4099" max="4099" width="35.7265625" style="2" customWidth="1"/>
    <col min="4100" max="4100" width="4.7265625" style="2" customWidth="1"/>
    <col min="4101" max="4102" width="7.1796875" style="2" customWidth="1"/>
    <col min="4103" max="4103" width="9.1796875" style="2" customWidth="1"/>
    <col min="4104" max="4353" width="9.1796875" style="2"/>
    <col min="4354" max="4354" width="4.26953125" style="2" customWidth="1"/>
    <col min="4355" max="4355" width="35.7265625" style="2" customWidth="1"/>
    <col min="4356" max="4356" width="4.7265625" style="2" customWidth="1"/>
    <col min="4357" max="4358" width="7.1796875" style="2" customWidth="1"/>
    <col min="4359" max="4359" width="9.1796875" style="2" customWidth="1"/>
    <col min="4360" max="4609" width="9.1796875" style="2"/>
    <col min="4610" max="4610" width="4.26953125" style="2" customWidth="1"/>
    <col min="4611" max="4611" width="35.7265625" style="2" customWidth="1"/>
    <col min="4612" max="4612" width="4.7265625" style="2" customWidth="1"/>
    <col min="4613" max="4614" width="7.1796875" style="2" customWidth="1"/>
    <col min="4615" max="4615" width="9.1796875" style="2" customWidth="1"/>
    <col min="4616" max="4865" width="9.1796875" style="2"/>
    <col min="4866" max="4866" width="4.26953125" style="2" customWidth="1"/>
    <col min="4867" max="4867" width="35.7265625" style="2" customWidth="1"/>
    <col min="4868" max="4868" width="4.7265625" style="2" customWidth="1"/>
    <col min="4869" max="4870" width="7.1796875" style="2" customWidth="1"/>
    <col min="4871" max="4871" width="9.1796875" style="2" customWidth="1"/>
    <col min="4872" max="5121" width="9.1796875" style="2"/>
    <col min="5122" max="5122" width="4.26953125" style="2" customWidth="1"/>
    <col min="5123" max="5123" width="35.7265625" style="2" customWidth="1"/>
    <col min="5124" max="5124" width="4.7265625" style="2" customWidth="1"/>
    <col min="5125" max="5126" width="7.1796875" style="2" customWidth="1"/>
    <col min="5127" max="5127" width="9.1796875" style="2" customWidth="1"/>
    <col min="5128" max="5377" width="9.1796875" style="2"/>
    <col min="5378" max="5378" width="4.26953125" style="2" customWidth="1"/>
    <col min="5379" max="5379" width="35.7265625" style="2" customWidth="1"/>
    <col min="5380" max="5380" width="4.7265625" style="2" customWidth="1"/>
    <col min="5381" max="5382" width="7.1796875" style="2" customWidth="1"/>
    <col min="5383" max="5383" width="9.1796875" style="2" customWidth="1"/>
    <col min="5384" max="5633" width="9.1796875" style="2"/>
    <col min="5634" max="5634" width="4.26953125" style="2" customWidth="1"/>
    <col min="5635" max="5635" width="35.7265625" style="2" customWidth="1"/>
    <col min="5636" max="5636" width="4.7265625" style="2" customWidth="1"/>
    <col min="5637" max="5638" width="7.1796875" style="2" customWidth="1"/>
    <col min="5639" max="5639" width="9.1796875" style="2" customWidth="1"/>
    <col min="5640" max="5889" width="9.1796875" style="2"/>
    <col min="5890" max="5890" width="4.26953125" style="2" customWidth="1"/>
    <col min="5891" max="5891" width="35.7265625" style="2" customWidth="1"/>
    <col min="5892" max="5892" width="4.7265625" style="2" customWidth="1"/>
    <col min="5893" max="5894" width="7.1796875" style="2" customWidth="1"/>
    <col min="5895" max="5895" width="9.1796875" style="2" customWidth="1"/>
    <col min="5896" max="6145" width="9.1796875" style="2"/>
    <col min="6146" max="6146" width="4.26953125" style="2" customWidth="1"/>
    <col min="6147" max="6147" width="35.7265625" style="2" customWidth="1"/>
    <col min="6148" max="6148" width="4.7265625" style="2" customWidth="1"/>
    <col min="6149" max="6150" width="7.1796875" style="2" customWidth="1"/>
    <col min="6151" max="6151" width="9.1796875" style="2" customWidth="1"/>
    <col min="6152" max="6401" width="9.1796875" style="2"/>
    <col min="6402" max="6402" width="4.26953125" style="2" customWidth="1"/>
    <col min="6403" max="6403" width="35.7265625" style="2" customWidth="1"/>
    <col min="6404" max="6404" width="4.7265625" style="2" customWidth="1"/>
    <col min="6405" max="6406" width="7.1796875" style="2" customWidth="1"/>
    <col min="6407" max="6407" width="9.1796875" style="2" customWidth="1"/>
    <col min="6408" max="6657" width="9.1796875" style="2"/>
    <col min="6658" max="6658" width="4.26953125" style="2" customWidth="1"/>
    <col min="6659" max="6659" width="35.7265625" style="2" customWidth="1"/>
    <col min="6660" max="6660" width="4.7265625" style="2" customWidth="1"/>
    <col min="6661" max="6662" width="7.1796875" style="2" customWidth="1"/>
    <col min="6663" max="6663" width="9.1796875" style="2" customWidth="1"/>
    <col min="6664" max="6913" width="9.1796875" style="2"/>
    <col min="6914" max="6914" width="4.26953125" style="2" customWidth="1"/>
    <col min="6915" max="6915" width="35.7265625" style="2" customWidth="1"/>
    <col min="6916" max="6916" width="4.7265625" style="2" customWidth="1"/>
    <col min="6917" max="6918" width="7.1796875" style="2" customWidth="1"/>
    <col min="6919" max="6919" width="9.1796875" style="2" customWidth="1"/>
    <col min="6920" max="7169" width="9.1796875" style="2"/>
    <col min="7170" max="7170" width="4.26953125" style="2" customWidth="1"/>
    <col min="7171" max="7171" width="35.7265625" style="2" customWidth="1"/>
    <col min="7172" max="7172" width="4.7265625" style="2" customWidth="1"/>
    <col min="7173" max="7174" width="7.1796875" style="2" customWidth="1"/>
    <col min="7175" max="7175" width="9.1796875" style="2" customWidth="1"/>
    <col min="7176" max="7425" width="9.1796875" style="2"/>
    <col min="7426" max="7426" width="4.26953125" style="2" customWidth="1"/>
    <col min="7427" max="7427" width="35.7265625" style="2" customWidth="1"/>
    <col min="7428" max="7428" width="4.7265625" style="2" customWidth="1"/>
    <col min="7429" max="7430" width="7.1796875" style="2" customWidth="1"/>
    <col min="7431" max="7431" width="9.1796875" style="2" customWidth="1"/>
    <col min="7432" max="7681" width="9.1796875" style="2"/>
    <col min="7682" max="7682" width="4.26953125" style="2" customWidth="1"/>
    <col min="7683" max="7683" width="35.7265625" style="2" customWidth="1"/>
    <col min="7684" max="7684" width="4.7265625" style="2" customWidth="1"/>
    <col min="7685" max="7686" width="7.1796875" style="2" customWidth="1"/>
    <col min="7687" max="7687" width="9.1796875" style="2" customWidth="1"/>
    <col min="7688" max="7937" width="9.1796875" style="2"/>
    <col min="7938" max="7938" width="4.26953125" style="2" customWidth="1"/>
    <col min="7939" max="7939" width="35.7265625" style="2" customWidth="1"/>
    <col min="7940" max="7940" width="4.7265625" style="2" customWidth="1"/>
    <col min="7941" max="7942" width="7.1796875" style="2" customWidth="1"/>
    <col min="7943" max="7943" width="9.1796875" style="2" customWidth="1"/>
    <col min="7944" max="8193" width="9.1796875" style="2"/>
    <col min="8194" max="8194" width="4.26953125" style="2" customWidth="1"/>
    <col min="8195" max="8195" width="35.7265625" style="2" customWidth="1"/>
    <col min="8196" max="8196" width="4.7265625" style="2" customWidth="1"/>
    <col min="8197" max="8198" width="7.1796875" style="2" customWidth="1"/>
    <col min="8199" max="8199" width="9.1796875" style="2" customWidth="1"/>
    <col min="8200" max="8449" width="9.1796875" style="2"/>
    <col min="8450" max="8450" width="4.26953125" style="2" customWidth="1"/>
    <col min="8451" max="8451" width="35.7265625" style="2" customWidth="1"/>
    <col min="8452" max="8452" width="4.7265625" style="2" customWidth="1"/>
    <col min="8453" max="8454" width="7.1796875" style="2" customWidth="1"/>
    <col min="8455" max="8455" width="9.1796875" style="2" customWidth="1"/>
    <col min="8456" max="8705" width="9.1796875" style="2"/>
    <col min="8706" max="8706" width="4.26953125" style="2" customWidth="1"/>
    <col min="8707" max="8707" width="35.7265625" style="2" customWidth="1"/>
    <col min="8708" max="8708" width="4.7265625" style="2" customWidth="1"/>
    <col min="8709" max="8710" width="7.1796875" style="2" customWidth="1"/>
    <col min="8711" max="8711" width="9.1796875" style="2" customWidth="1"/>
    <col min="8712" max="8961" width="9.1796875" style="2"/>
    <col min="8962" max="8962" width="4.26953125" style="2" customWidth="1"/>
    <col min="8963" max="8963" width="35.7265625" style="2" customWidth="1"/>
    <col min="8964" max="8964" width="4.7265625" style="2" customWidth="1"/>
    <col min="8965" max="8966" width="7.1796875" style="2" customWidth="1"/>
    <col min="8967" max="8967" width="9.1796875" style="2" customWidth="1"/>
    <col min="8968" max="9217" width="9.1796875" style="2"/>
    <col min="9218" max="9218" width="4.26953125" style="2" customWidth="1"/>
    <col min="9219" max="9219" width="35.7265625" style="2" customWidth="1"/>
    <col min="9220" max="9220" width="4.7265625" style="2" customWidth="1"/>
    <col min="9221" max="9222" width="7.1796875" style="2" customWidth="1"/>
    <col min="9223" max="9223" width="9.1796875" style="2" customWidth="1"/>
    <col min="9224" max="9473" width="9.1796875" style="2"/>
    <col min="9474" max="9474" width="4.26953125" style="2" customWidth="1"/>
    <col min="9475" max="9475" width="35.7265625" style="2" customWidth="1"/>
    <col min="9476" max="9476" width="4.7265625" style="2" customWidth="1"/>
    <col min="9477" max="9478" width="7.1796875" style="2" customWidth="1"/>
    <col min="9479" max="9479" width="9.1796875" style="2" customWidth="1"/>
    <col min="9480" max="9729" width="9.1796875" style="2"/>
    <col min="9730" max="9730" width="4.26953125" style="2" customWidth="1"/>
    <col min="9731" max="9731" width="35.7265625" style="2" customWidth="1"/>
    <col min="9732" max="9732" width="4.7265625" style="2" customWidth="1"/>
    <col min="9733" max="9734" width="7.1796875" style="2" customWidth="1"/>
    <col min="9735" max="9735" width="9.1796875" style="2" customWidth="1"/>
    <col min="9736" max="9985" width="9.1796875" style="2"/>
    <col min="9986" max="9986" width="4.26953125" style="2" customWidth="1"/>
    <col min="9987" max="9987" width="35.7265625" style="2" customWidth="1"/>
    <col min="9988" max="9988" width="4.7265625" style="2" customWidth="1"/>
    <col min="9989" max="9990" width="7.1796875" style="2" customWidth="1"/>
    <col min="9991" max="9991" width="9.1796875" style="2" customWidth="1"/>
    <col min="9992" max="10241" width="9.1796875" style="2"/>
    <col min="10242" max="10242" width="4.26953125" style="2" customWidth="1"/>
    <col min="10243" max="10243" width="35.7265625" style="2" customWidth="1"/>
    <col min="10244" max="10244" width="4.7265625" style="2" customWidth="1"/>
    <col min="10245" max="10246" width="7.1796875" style="2" customWidth="1"/>
    <col min="10247" max="10247" width="9.1796875" style="2" customWidth="1"/>
    <col min="10248" max="10497" width="9.1796875" style="2"/>
    <col min="10498" max="10498" width="4.26953125" style="2" customWidth="1"/>
    <col min="10499" max="10499" width="35.7265625" style="2" customWidth="1"/>
    <col min="10500" max="10500" width="4.7265625" style="2" customWidth="1"/>
    <col min="10501" max="10502" width="7.1796875" style="2" customWidth="1"/>
    <col min="10503" max="10503" width="9.1796875" style="2" customWidth="1"/>
    <col min="10504" max="10753" width="9.1796875" style="2"/>
    <col min="10754" max="10754" width="4.26953125" style="2" customWidth="1"/>
    <col min="10755" max="10755" width="35.7265625" style="2" customWidth="1"/>
    <col min="10756" max="10756" width="4.7265625" style="2" customWidth="1"/>
    <col min="10757" max="10758" width="7.1796875" style="2" customWidth="1"/>
    <col min="10759" max="10759" width="9.1796875" style="2" customWidth="1"/>
    <col min="10760" max="11009" width="9.1796875" style="2"/>
    <col min="11010" max="11010" width="4.26953125" style="2" customWidth="1"/>
    <col min="11011" max="11011" width="35.7265625" style="2" customWidth="1"/>
    <col min="11012" max="11012" width="4.7265625" style="2" customWidth="1"/>
    <col min="11013" max="11014" width="7.1796875" style="2" customWidth="1"/>
    <col min="11015" max="11015" width="9.1796875" style="2" customWidth="1"/>
    <col min="11016" max="11265" width="9.1796875" style="2"/>
    <col min="11266" max="11266" width="4.26953125" style="2" customWidth="1"/>
    <col min="11267" max="11267" width="35.7265625" style="2" customWidth="1"/>
    <col min="11268" max="11268" width="4.7265625" style="2" customWidth="1"/>
    <col min="11269" max="11270" width="7.1796875" style="2" customWidth="1"/>
    <col min="11271" max="11271" width="9.1796875" style="2" customWidth="1"/>
    <col min="11272" max="11521" width="9.1796875" style="2"/>
    <col min="11522" max="11522" width="4.26953125" style="2" customWidth="1"/>
    <col min="11523" max="11523" width="35.7265625" style="2" customWidth="1"/>
    <col min="11524" max="11524" width="4.7265625" style="2" customWidth="1"/>
    <col min="11525" max="11526" width="7.1796875" style="2" customWidth="1"/>
    <col min="11527" max="11527" width="9.1796875" style="2" customWidth="1"/>
    <col min="11528" max="11777" width="9.1796875" style="2"/>
    <col min="11778" max="11778" width="4.26953125" style="2" customWidth="1"/>
    <col min="11779" max="11779" width="35.7265625" style="2" customWidth="1"/>
    <col min="11780" max="11780" width="4.7265625" style="2" customWidth="1"/>
    <col min="11781" max="11782" width="7.1796875" style="2" customWidth="1"/>
    <col min="11783" max="11783" width="9.1796875" style="2" customWidth="1"/>
    <col min="11784" max="12033" width="9.1796875" style="2"/>
    <col min="12034" max="12034" width="4.26953125" style="2" customWidth="1"/>
    <col min="12035" max="12035" width="35.7265625" style="2" customWidth="1"/>
    <col min="12036" max="12036" width="4.7265625" style="2" customWidth="1"/>
    <col min="12037" max="12038" width="7.1796875" style="2" customWidth="1"/>
    <col min="12039" max="12039" width="9.1796875" style="2" customWidth="1"/>
    <col min="12040" max="12289" width="9.1796875" style="2"/>
    <col min="12290" max="12290" width="4.26953125" style="2" customWidth="1"/>
    <col min="12291" max="12291" width="35.7265625" style="2" customWidth="1"/>
    <col min="12292" max="12292" width="4.7265625" style="2" customWidth="1"/>
    <col min="12293" max="12294" width="7.1796875" style="2" customWidth="1"/>
    <col min="12295" max="12295" width="9.1796875" style="2" customWidth="1"/>
    <col min="12296" max="12545" width="9.1796875" style="2"/>
    <col min="12546" max="12546" width="4.26953125" style="2" customWidth="1"/>
    <col min="12547" max="12547" width="35.7265625" style="2" customWidth="1"/>
    <col min="12548" max="12548" width="4.7265625" style="2" customWidth="1"/>
    <col min="12549" max="12550" width="7.1796875" style="2" customWidth="1"/>
    <col min="12551" max="12551" width="9.1796875" style="2" customWidth="1"/>
    <col min="12552" max="12801" width="9.1796875" style="2"/>
    <col min="12802" max="12802" width="4.26953125" style="2" customWidth="1"/>
    <col min="12803" max="12803" width="35.7265625" style="2" customWidth="1"/>
    <col min="12804" max="12804" width="4.7265625" style="2" customWidth="1"/>
    <col min="12805" max="12806" width="7.1796875" style="2" customWidth="1"/>
    <col min="12807" max="12807" width="9.1796875" style="2" customWidth="1"/>
    <col min="12808" max="13057" width="9.1796875" style="2"/>
    <col min="13058" max="13058" width="4.26953125" style="2" customWidth="1"/>
    <col min="13059" max="13059" width="35.7265625" style="2" customWidth="1"/>
    <col min="13060" max="13060" width="4.7265625" style="2" customWidth="1"/>
    <col min="13061" max="13062" width="7.1796875" style="2" customWidth="1"/>
    <col min="13063" max="13063" width="9.1796875" style="2" customWidth="1"/>
    <col min="13064" max="13313" width="9.1796875" style="2"/>
    <col min="13314" max="13314" width="4.26953125" style="2" customWidth="1"/>
    <col min="13315" max="13315" width="35.7265625" style="2" customWidth="1"/>
    <col min="13316" max="13316" width="4.7265625" style="2" customWidth="1"/>
    <col min="13317" max="13318" width="7.1796875" style="2" customWidth="1"/>
    <col min="13319" max="13319" width="9.1796875" style="2" customWidth="1"/>
    <col min="13320" max="13569" width="9.1796875" style="2"/>
    <col min="13570" max="13570" width="4.26953125" style="2" customWidth="1"/>
    <col min="13571" max="13571" width="35.7265625" style="2" customWidth="1"/>
    <col min="13572" max="13572" width="4.7265625" style="2" customWidth="1"/>
    <col min="13573" max="13574" width="7.1796875" style="2" customWidth="1"/>
    <col min="13575" max="13575" width="9.1796875" style="2" customWidth="1"/>
    <col min="13576" max="13825" width="9.1796875" style="2"/>
    <col min="13826" max="13826" width="4.26953125" style="2" customWidth="1"/>
    <col min="13827" max="13827" width="35.7265625" style="2" customWidth="1"/>
    <col min="13828" max="13828" width="4.7265625" style="2" customWidth="1"/>
    <col min="13829" max="13830" width="7.1796875" style="2" customWidth="1"/>
    <col min="13831" max="13831" width="9.1796875" style="2" customWidth="1"/>
    <col min="13832" max="14081" width="9.1796875" style="2"/>
    <col min="14082" max="14082" width="4.26953125" style="2" customWidth="1"/>
    <col min="14083" max="14083" width="35.7265625" style="2" customWidth="1"/>
    <col min="14084" max="14084" width="4.7265625" style="2" customWidth="1"/>
    <col min="14085" max="14086" width="7.1796875" style="2" customWidth="1"/>
    <col min="14087" max="14087" width="9.1796875" style="2" customWidth="1"/>
    <col min="14088" max="14337" width="9.1796875" style="2"/>
    <col min="14338" max="14338" width="4.26953125" style="2" customWidth="1"/>
    <col min="14339" max="14339" width="35.7265625" style="2" customWidth="1"/>
    <col min="14340" max="14340" width="4.7265625" style="2" customWidth="1"/>
    <col min="14341" max="14342" width="7.1796875" style="2" customWidth="1"/>
    <col min="14343" max="14343" width="9.1796875" style="2" customWidth="1"/>
    <col min="14344" max="14593" width="9.1796875" style="2"/>
    <col min="14594" max="14594" width="4.26953125" style="2" customWidth="1"/>
    <col min="14595" max="14595" width="35.7265625" style="2" customWidth="1"/>
    <col min="14596" max="14596" width="4.7265625" style="2" customWidth="1"/>
    <col min="14597" max="14598" width="7.1796875" style="2" customWidth="1"/>
    <col min="14599" max="14599" width="9.1796875" style="2" customWidth="1"/>
    <col min="14600" max="14849" width="9.1796875" style="2"/>
    <col min="14850" max="14850" width="4.26953125" style="2" customWidth="1"/>
    <col min="14851" max="14851" width="35.7265625" style="2" customWidth="1"/>
    <col min="14852" max="14852" width="4.7265625" style="2" customWidth="1"/>
    <col min="14853" max="14854" width="7.1796875" style="2" customWidth="1"/>
    <col min="14855" max="14855" width="9.1796875" style="2" customWidth="1"/>
    <col min="14856" max="15105" width="9.1796875" style="2"/>
    <col min="15106" max="15106" width="4.26953125" style="2" customWidth="1"/>
    <col min="15107" max="15107" width="35.7265625" style="2" customWidth="1"/>
    <col min="15108" max="15108" width="4.7265625" style="2" customWidth="1"/>
    <col min="15109" max="15110" width="7.1796875" style="2" customWidth="1"/>
    <col min="15111" max="15111" width="9.1796875" style="2" customWidth="1"/>
    <col min="15112" max="15361" width="9.1796875" style="2"/>
    <col min="15362" max="15362" width="4.26953125" style="2" customWidth="1"/>
    <col min="15363" max="15363" width="35.7265625" style="2" customWidth="1"/>
    <col min="15364" max="15364" width="4.7265625" style="2" customWidth="1"/>
    <col min="15365" max="15366" width="7.1796875" style="2" customWidth="1"/>
    <col min="15367" max="15367" width="9.1796875" style="2" customWidth="1"/>
    <col min="15368" max="15617" width="9.1796875" style="2"/>
    <col min="15618" max="15618" width="4.26953125" style="2" customWidth="1"/>
    <col min="15619" max="15619" width="35.7265625" style="2" customWidth="1"/>
    <col min="15620" max="15620" width="4.7265625" style="2" customWidth="1"/>
    <col min="15621" max="15622" width="7.1796875" style="2" customWidth="1"/>
    <col min="15623" max="15623" width="9.1796875" style="2" customWidth="1"/>
    <col min="15624" max="15873" width="9.1796875" style="2"/>
    <col min="15874" max="15874" width="4.26953125" style="2" customWidth="1"/>
    <col min="15875" max="15875" width="35.7265625" style="2" customWidth="1"/>
    <col min="15876" max="15876" width="4.7265625" style="2" customWidth="1"/>
    <col min="15877" max="15878" width="7.1796875" style="2" customWidth="1"/>
    <col min="15879" max="15879" width="9.1796875" style="2" customWidth="1"/>
    <col min="15880" max="16129" width="9.1796875" style="2"/>
    <col min="16130" max="16130" width="4.26953125" style="2" customWidth="1"/>
    <col min="16131" max="16131" width="35.7265625" style="2" customWidth="1"/>
    <col min="16132" max="16132" width="4.7265625" style="2" customWidth="1"/>
    <col min="16133" max="16134" width="7.1796875" style="2" customWidth="1"/>
    <col min="16135" max="16135" width="9.1796875" style="2" customWidth="1"/>
    <col min="16136" max="16384" width="9.1796875" style="2"/>
  </cols>
  <sheetData>
    <row r="1" spans="1:9" s="1" customFormat="1" ht="39" customHeight="1" x14ac:dyDescent="0.25">
      <c r="A1" s="280" t="s">
        <v>681</v>
      </c>
      <c r="B1" s="280"/>
      <c r="C1" s="280"/>
      <c r="D1" s="280"/>
      <c r="E1" s="280"/>
      <c r="F1" s="280"/>
      <c r="G1" s="280"/>
    </row>
    <row r="2" spans="1:9" ht="26.25" customHeight="1" x14ac:dyDescent="0.25">
      <c r="A2" s="281" t="s">
        <v>682</v>
      </c>
      <c r="B2" s="281"/>
      <c r="C2" s="281"/>
      <c r="D2" s="281"/>
      <c r="E2" s="281"/>
      <c r="F2" s="281"/>
      <c r="G2" s="281"/>
    </row>
    <row r="3" spans="1:9" s="3" customFormat="1" ht="14" x14ac:dyDescent="0.25">
      <c r="A3" s="282" t="s">
        <v>683</v>
      </c>
      <c r="B3" s="282"/>
      <c r="C3" s="282"/>
      <c r="D3" s="283">
        <f>+G855</f>
        <v>567994.6373964526</v>
      </c>
      <c r="E3" s="284"/>
      <c r="F3" s="273"/>
      <c r="G3" s="274" t="s">
        <v>684</v>
      </c>
    </row>
    <row r="4" spans="1:9" s="3" customFormat="1" ht="14.25" customHeight="1" x14ac:dyDescent="0.3">
      <c r="A4" s="47"/>
      <c r="B4" s="275"/>
      <c r="C4" s="276"/>
      <c r="D4" s="276"/>
      <c r="E4" s="277"/>
      <c r="F4" s="277"/>
      <c r="G4" s="278"/>
    </row>
    <row r="5" spans="1:9" s="4" customFormat="1" ht="67.5" customHeight="1" x14ac:dyDescent="0.25">
      <c r="A5" s="285" t="s">
        <v>1</v>
      </c>
      <c r="B5" s="287" t="s">
        <v>2</v>
      </c>
      <c r="C5" s="287" t="s">
        <v>691</v>
      </c>
      <c r="D5" s="289" t="s">
        <v>0</v>
      </c>
      <c r="E5" s="271" t="s">
        <v>693</v>
      </c>
      <c r="F5" s="272" t="s">
        <v>693</v>
      </c>
      <c r="G5" s="271" t="s">
        <v>694</v>
      </c>
    </row>
    <row r="6" spans="1:9" s="5" customFormat="1" ht="40.5" customHeight="1" x14ac:dyDescent="0.35">
      <c r="A6" s="286"/>
      <c r="B6" s="288"/>
      <c r="C6" s="286"/>
      <c r="D6" s="290"/>
      <c r="E6" s="270" t="s">
        <v>692</v>
      </c>
      <c r="F6" s="270" t="s">
        <v>692</v>
      </c>
      <c r="G6" s="270" t="s">
        <v>692</v>
      </c>
    </row>
    <row r="7" spans="1:9" s="5" customFormat="1" x14ac:dyDescent="0.35">
      <c r="A7" s="268">
        <v>1</v>
      </c>
      <c r="B7" s="268">
        <v>2</v>
      </c>
      <c r="C7" s="268">
        <v>3</v>
      </c>
      <c r="D7" s="268">
        <v>4</v>
      </c>
      <c r="E7" s="268">
        <v>5</v>
      </c>
      <c r="F7" s="268">
        <v>5</v>
      </c>
      <c r="G7" s="269">
        <v>6</v>
      </c>
    </row>
    <row r="8" spans="1:9" s="11" customFormat="1" hidden="1" x14ac:dyDescent="0.25">
      <c r="A8" s="6"/>
      <c r="B8" s="7"/>
      <c r="C8" s="8"/>
      <c r="D8" s="9"/>
      <c r="E8" s="259">
        <f>1.133*1.11*1.0265*1.02</f>
        <v>1.3167763389</v>
      </c>
      <c r="F8" s="10"/>
      <c r="G8" s="10"/>
    </row>
    <row r="9" spans="1:9" s="1" customFormat="1" ht="12.5" x14ac:dyDescent="0.25">
      <c r="A9" s="193"/>
      <c r="B9" s="194" t="s">
        <v>3</v>
      </c>
      <c r="C9" s="195"/>
      <c r="D9" s="196"/>
      <c r="E9" s="197"/>
      <c r="F9" s="197"/>
      <c r="G9" s="198"/>
    </row>
    <row r="10" spans="1:9" s="1" customFormat="1" ht="34.5" x14ac:dyDescent="0.25">
      <c r="A10" s="13">
        <v>1</v>
      </c>
      <c r="B10" s="17" t="s">
        <v>654</v>
      </c>
      <c r="C10" s="13" t="s">
        <v>4</v>
      </c>
      <c r="D10" s="43">
        <v>1.1000000000000001</v>
      </c>
      <c r="E10" s="157">
        <f>+F10*$E$8</f>
        <v>42.614828740303878</v>
      </c>
      <c r="F10" s="157">
        <v>32.362997026437441</v>
      </c>
      <c r="G10" s="189">
        <f t="shared" ref="G10:G41" si="0">E10*D10</f>
        <v>46.87631161433427</v>
      </c>
      <c r="I10" s="258"/>
    </row>
    <row r="11" spans="1:9" s="1" customFormat="1" ht="23" x14ac:dyDescent="0.25">
      <c r="A11" s="13">
        <v>2</v>
      </c>
      <c r="B11" s="17" t="s">
        <v>5</v>
      </c>
      <c r="C11" s="13" t="s">
        <v>4</v>
      </c>
      <c r="D11" s="43">
        <v>3.5</v>
      </c>
      <c r="E11" s="157">
        <f t="shared" ref="E11:E74" si="1">+F11*$E$8</f>
        <v>38.931590928929225</v>
      </c>
      <c r="F11" s="157">
        <v>29.565834211033625</v>
      </c>
      <c r="G11" s="189">
        <f t="shared" si="0"/>
        <v>136.26056825125229</v>
      </c>
      <c r="I11" s="258"/>
    </row>
    <row r="12" spans="1:9" s="1" customFormat="1" ht="23" x14ac:dyDescent="0.25">
      <c r="A12" s="13">
        <f>A11+1</f>
        <v>3</v>
      </c>
      <c r="B12" s="19" t="s">
        <v>6</v>
      </c>
      <c r="C12" s="13" t="s">
        <v>4</v>
      </c>
      <c r="D12" s="43">
        <v>0.7</v>
      </c>
      <c r="E12" s="157">
        <f t="shared" si="1"/>
        <v>74.710129448764462</v>
      </c>
      <c r="F12" s="157">
        <v>56.737144526135182</v>
      </c>
      <c r="G12" s="189">
        <f t="shared" si="0"/>
        <v>52.297090614135122</v>
      </c>
      <c r="I12" s="258"/>
    </row>
    <row r="13" spans="1:9" s="1" customFormat="1" ht="23" x14ac:dyDescent="0.25">
      <c r="A13" s="13">
        <f>A12+1</f>
        <v>4</v>
      </c>
      <c r="B13" s="118" t="s">
        <v>7</v>
      </c>
      <c r="C13" s="13" t="s">
        <v>8</v>
      </c>
      <c r="D13" s="43">
        <v>107</v>
      </c>
      <c r="E13" s="157">
        <f t="shared" si="1"/>
        <v>1.3379424639081008</v>
      </c>
      <c r="F13" s="157">
        <v>1.0160741990745235</v>
      </c>
      <c r="G13" s="189">
        <f t="shared" si="0"/>
        <v>143.15984363816679</v>
      </c>
      <c r="I13" s="258"/>
    </row>
    <row r="14" spans="1:9" s="1" customFormat="1" ht="23" x14ac:dyDescent="0.25">
      <c r="A14" s="13">
        <f>A13+1</f>
        <v>5</v>
      </c>
      <c r="B14" s="118" t="s">
        <v>9</v>
      </c>
      <c r="C14" s="13" t="s">
        <v>8</v>
      </c>
      <c r="D14" s="43">
        <v>175</v>
      </c>
      <c r="E14" s="157">
        <f t="shared" si="1"/>
        <v>0.6828487639769073</v>
      </c>
      <c r="F14" s="157">
        <v>0.51857611942461013</v>
      </c>
      <c r="G14" s="189">
        <f t="shared" si="0"/>
        <v>119.49853369595878</v>
      </c>
    </row>
    <row r="15" spans="1:9" s="1" customFormat="1" ht="23" x14ac:dyDescent="0.25">
      <c r="A15" s="13">
        <f>A14+1</f>
        <v>6</v>
      </c>
      <c r="B15" s="17" t="s">
        <v>10</v>
      </c>
      <c r="C15" s="13" t="s">
        <v>4</v>
      </c>
      <c r="D15" s="43">
        <v>2.2999999999999998</v>
      </c>
      <c r="E15" s="157">
        <f t="shared" si="1"/>
        <v>42.614828740303878</v>
      </c>
      <c r="F15" s="157">
        <v>32.362997026437441</v>
      </c>
      <c r="G15" s="189">
        <f t="shared" si="0"/>
        <v>98.014106102698918</v>
      </c>
    </row>
    <row r="16" spans="1:9" s="1" customFormat="1" ht="23" x14ac:dyDescent="0.25">
      <c r="A16" s="13">
        <v>7</v>
      </c>
      <c r="B16" s="17" t="s">
        <v>11</v>
      </c>
      <c r="C16" s="13" t="s">
        <v>4</v>
      </c>
      <c r="D16" s="45">
        <v>1.9</v>
      </c>
      <c r="E16" s="157">
        <f t="shared" si="1"/>
        <v>80.566456795697178</v>
      </c>
      <c r="F16" s="157">
        <v>61.184617626863087</v>
      </c>
      <c r="G16" s="189">
        <f t="shared" si="0"/>
        <v>153.07626791182463</v>
      </c>
    </row>
    <row r="17" spans="1:9" s="1" customFormat="1" ht="23" x14ac:dyDescent="0.25">
      <c r="A17" s="13">
        <f>A16+1</f>
        <v>8</v>
      </c>
      <c r="B17" s="17" t="s">
        <v>12</v>
      </c>
      <c r="C17" s="13" t="s">
        <v>4</v>
      </c>
      <c r="D17" s="43">
        <v>0.5</v>
      </c>
      <c r="E17" s="157">
        <f t="shared" si="1"/>
        <v>42.614828740303878</v>
      </c>
      <c r="F17" s="157">
        <v>32.362997026437441</v>
      </c>
      <c r="G17" s="189">
        <f t="shared" si="0"/>
        <v>21.307414370151939</v>
      </c>
      <c r="I17" s="260"/>
    </row>
    <row r="18" spans="1:9" s="1" customFormat="1" x14ac:dyDescent="0.25">
      <c r="A18" s="13">
        <f>A17+1</f>
        <v>9</v>
      </c>
      <c r="B18" s="118" t="s">
        <v>13</v>
      </c>
      <c r="C18" s="13" t="s">
        <v>14</v>
      </c>
      <c r="D18" s="14">
        <f>(45.3+7.5)/1000</f>
        <v>5.28E-2</v>
      </c>
      <c r="E18" s="157">
        <f t="shared" si="1"/>
        <v>383.5927488376368</v>
      </c>
      <c r="F18" s="157">
        <v>291.31200000000001</v>
      </c>
      <c r="G18" s="189">
        <f t="shared" si="0"/>
        <v>20.253697138627224</v>
      </c>
    </row>
    <row r="19" spans="1:9" s="1" customFormat="1" x14ac:dyDescent="0.25">
      <c r="A19" s="13">
        <f>A18+1</f>
        <v>10</v>
      </c>
      <c r="B19" s="118" t="s">
        <v>15</v>
      </c>
      <c r="C19" s="13" t="s">
        <v>14</v>
      </c>
      <c r="D19" s="14">
        <f>(60.4+69.8+73.6+67)/1000</f>
        <v>0.27079999999999993</v>
      </c>
      <c r="E19" s="157">
        <f t="shared" si="1"/>
        <v>370.81143844636676</v>
      </c>
      <c r="F19" s="157">
        <v>281.60548416</v>
      </c>
      <c r="G19" s="189">
        <f t="shared" si="0"/>
        <v>100.41573753127609</v>
      </c>
    </row>
    <row r="20" spans="1:9" s="1" customFormat="1" ht="34.5" x14ac:dyDescent="0.25">
      <c r="A20" s="13">
        <v>11</v>
      </c>
      <c r="B20" s="19" t="s">
        <v>655</v>
      </c>
      <c r="C20" s="13" t="s">
        <v>4</v>
      </c>
      <c r="D20" s="20">
        <v>6.86</v>
      </c>
      <c r="E20" s="157">
        <f t="shared" si="1"/>
        <v>81.055689614580956</v>
      </c>
      <c r="F20" s="157">
        <v>61.556155908977473</v>
      </c>
      <c r="G20" s="189">
        <f t="shared" si="0"/>
        <v>556.04203075602538</v>
      </c>
    </row>
    <row r="21" spans="1:9" s="1" customFormat="1" x14ac:dyDescent="0.25">
      <c r="A21" s="13">
        <f t="shared" ref="A21:A32" si="2">A20+1</f>
        <v>12</v>
      </c>
      <c r="B21" s="118" t="s">
        <v>16</v>
      </c>
      <c r="C21" s="13" t="s">
        <v>14</v>
      </c>
      <c r="D21" s="15">
        <v>3.32E-2</v>
      </c>
      <c r="E21" s="157">
        <f t="shared" si="1"/>
        <v>383.5927488376368</v>
      </c>
      <c r="F21" s="157">
        <v>291.31200000000001</v>
      </c>
      <c r="G21" s="189">
        <f t="shared" si="0"/>
        <v>12.735279261409541</v>
      </c>
    </row>
    <row r="22" spans="1:9" s="1" customFormat="1" x14ac:dyDescent="0.25">
      <c r="A22" s="13">
        <f t="shared" si="2"/>
        <v>13</v>
      </c>
      <c r="B22" s="118" t="s">
        <v>17</v>
      </c>
      <c r="C22" s="13" t="s">
        <v>14</v>
      </c>
      <c r="D22" s="15">
        <v>6.83E-2</v>
      </c>
      <c r="E22" s="157">
        <f t="shared" si="1"/>
        <v>370.81143844636676</v>
      </c>
      <c r="F22" s="157">
        <v>281.60548416</v>
      </c>
      <c r="G22" s="189">
        <f t="shared" si="0"/>
        <v>25.326421245886849</v>
      </c>
    </row>
    <row r="23" spans="1:9" s="1" customFormat="1" x14ac:dyDescent="0.25">
      <c r="A23" s="13">
        <f t="shared" si="2"/>
        <v>14</v>
      </c>
      <c r="B23" s="118" t="s">
        <v>18</v>
      </c>
      <c r="C23" s="13" t="s">
        <v>14</v>
      </c>
      <c r="D23" s="14">
        <v>1.2E-2</v>
      </c>
      <c r="E23" s="157">
        <f t="shared" si="1"/>
        <v>370.81143844636676</v>
      </c>
      <c r="F23" s="157">
        <v>281.60548416</v>
      </c>
      <c r="G23" s="189">
        <f t="shared" si="0"/>
        <v>4.4497372613564012</v>
      </c>
    </row>
    <row r="24" spans="1:9" s="1" customFormat="1" ht="23" x14ac:dyDescent="0.25">
      <c r="A24" s="13">
        <f t="shared" si="2"/>
        <v>15</v>
      </c>
      <c r="B24" s="118" t="s">
        <v>19</v>
      </c>
      <c r="C24" s="13" t="s">
        <v>4</v>
      </c>
      <c r="D24" s="14">
        <v>40.304000000000002</v>
      </c>
      <c r="E24" s="157">
        <f t="shared" si="1"/>
        <v>32.871936645460636</v>
      </c>
      <c r="F24" s="157">
        <v>24.963948450745235</v>
      </c>
      <c r="G24" s="189">
        <f t="shared" si="0"/>
        <v>1324.8705345586454</v>
      </c>
    </row>
    <row r="25" spans="1:9" s="1" customFormat="1" ht="23" x14ac:dyDescent="0.25">
      <c r="A25" s="13">
        <f t="shared" si="2"/>
        <v>16</v>
      </c>
      <c r="B25" s="19" t="s">
        <v>20</v>
      </c>
      <c r="C25" s="13" t="s">
        <v>4</v>
      </c>
      <c r="D25" s="46">
        <v>26.41</v>
      </c>
      <c r="E25" s="157">
        <f t="shared" si="1"/>
        <v>77.405626212824558</v>
      </c>
      <c r="F25" s="157">
        <v>58.784186749199307</v>
      </c>
      <c r="G25" s="189">
        <f t="shared" si="0"/>
        <v>2044.2825882806965</v>
      </c>
    </row>
    <row r="26" spans="1:9" s="1" customFormat="1" x14ac:dyDescent="0.25">
      <c r="A26" s="13">
        <f t="shared" si="2"/>
        <v>17</v>
      </c>
      <c r="B26" s="118" t="s">
        <v>21</v>
      </c>
      <c r="C26" s="13" t="s">
        <v>14</v>
      </c>
      <c r="D26" s="15">
        <v>0.12933</v>
      </c>
      <c r="E26" s="157">
        <f t="shared" si="1"/>
        <v>383.5927488376368</v>
      </c>
      <c r="F26" s="157">
        <v>291.31200000000001</v>
      </c>
      <c r="G26" s="189">
        <f t="shared" si="0"/>
        <v>49.610050207171568</v>
      </c>
    </row>
    <row r="27" spans="1:9" s="1" customFormat="1" x14ac:dyDescent="0.25">
      <c r="A27" s="13">
        <f t="shared" si="2"/>
        <v>18</v>
      </c>
      <c r="B27" s="118" t="s">
        <v>22</v>
      </c>
      <c r="C27" s="13" t="s">
        <v>14</v>
      </c>
      <c r="D27" s="15">
        <v>0.16639999999999999</v>
      </c>
      <c r="E27" s="157">
        <f t="shared" si="1"/>
        <v>471.17464525224602</v>
      </c>
      <c r="F27" s="157">
        <v>357.82435584000001</v>
      </c>
      <c r="G27" s="189">
        <f t="shared" si="0"/>
        <v>78.403460969973736</v>
      </c>
    </row>
    <row r="28" spans="1:9" s="1" customFormat="1" x14ac:dyDescent="0.25">
      <c r="A28" s="13">
        <f t="shared" si="2"/>
        <v>19</v>
      </c>
      <c r="B28" s="118" t="s">
        <v>17</v>
      </c>
      <c r="C28" s="13" t="s">
        <v>14</v>
      </c>
      <c r="D28" s="15">
        <v>0.2286</v>
      </c>
      <c r="E28" s="157">
        <f t="shared" si="1"/>
        <v>370.81143844636676</v>
      </c>
      <c r="F28" s="157">
        <v>281.60548416</v>
      </c>
      <c r="G28" s="189">
        <f t="shared" si="0"/>
        <v>84.767494828839446</v>
      </c>
    </row>
    <row r="29" spans="1:9" s="1" customFormat="1" x14ac:dyDescent="0.25">
      <c r="A29" s="13">
        <f t="shared" si="2"/>
        <v>20</v>
      </c>
      <c r="B29" s="118" t="s">
        <v>15</v>
      </c>
      <c r="C29" s="13" t="s">
        <v>14</v>
      </c>
      <c r="D29" s="15">
        <v>7.9600000000000004E-2</v>
      </c>
      <c r="E29" s="157">
        <f t="shared" si="1"/>
        <v>370.81143844636676</v>
      </c>
      <c r="F29" s="157">
        <v>281.60548416</v>
      </c>
      <c r="G29" s="189">
        <f t="shared" si="0"/>
        <v>29.516590500330796</v>
      </c>
    </row>
    <row r="30" spans="1:9" s="1" customFormat="1" ht="23" x14ac:dyDescent="0.25">
      <c r="A30" s="13">
        <f t="shared" si="2"/>
        <v>21</v>
      </c>
      <c r="B30" s="19" t="s">
        <v>23</v>
      </c>
      <c r="C30" s="13" t="s">
        <v>4</v>
      </c>
      <c r="D30" s="45">
        <v>0.23</v>
      </c>
      <c r="E30" s="157">
        <f t="shared" si="1"/>
        <v>97.986653186902458</v>
      </c>
      <c r="F30" s="157">
        <v>74.414044581601388</v>
      </c>
      <c r="G30" s="189">
        <f t="shared" si="0"/>
        <v>22.536930232987565</v>
      </c>
    </row>
    <row r="31" spans="1:9" s="1" customFormat="1" x14ac:dyDescent="0.25">
      <c r="A31" s="13">
        <f t="shared" si="2"/>
        <v>22</v>
      </c>
      <c r="B31" s="118" t="s">
        <v>24</v>
      </c>
      <c r="C31" s="13" t="s">
        <v>14</v>
      </c>
      <c r="D31" s="14">
        <v>1.0999999999999999E-2</v>
      </c>
      <c r="E31" s="157">
        <f t="shared" si="1"/>
        <v>383.5927488376368</v>
      </c>
      <c r="F31" s="157">
        <v>291.31200000000001</v>
      </c>
      <c r="G31" s="189">
        <f t="shared" si="0"/>
        <v>4.219520237214005</v>
      </c>
    </row>
    <row r="32" spans="1:9" s="1" customFormat="1" x14ac:dyDescent="0.25">
      <c r="A32" s="13">
        <f t="shared" si="2"/>
        <v>23</v>
      </c>
      <c r="B32" s="118" t="s">
        <v>17</v>
      </c>
      <c r="C32" s="13" t="s">
        <v>14</v>
      </c>
      <c r="D32" s="14">
        <v>3.1E-2</v>
      </c>
      <c r="E32" s="157">
        <f t="shared" si="1"/>
        <v>370.81143844636676</v>
      </c>
      <c r="F32" s="157">
        <v>281.60548416</v>
      </c>
      <c r="G32" s="189">
        <f t="shared" si="0"/>
        <v>11.49515459183737</v>
      </c>
    </row>
    <row r="33" spans="1:8" s="1" customFormat="1" ht="23" x14ac:dyDescent="0.25">
      <c r="A33" s="13">
        <v>24</v>
      </c>
      <c r="B33" s="17" t="s">
        <v>660</v>
      </c>
      <c r="C33" s="134" t="s">
        <v>4</v>
      </c>
      <c r="D33" s="25">
        <f>1.2+0.7</f>
        <v>1.9</v>
      </c>
      <c r="E33" s="157">
        <f t="shared" si="1"/>
        <v>105.94447846654103</v>
      </c>
      <c r="F33" s="157">
        <v>80.457459127071061</v>
      </c>
      <c r="G33" s="189">
        <f t="shared" si="0"/>
        <v>201.29450908642795</v>
      </c>
    </row>
    <row r="34" spans="1:8" s="1" customFormat="1" x14ac:dyDescent="0.25">
      <c r="A34" s="13">
        <f t="shared" ref="A34:A65" si="3">A33+1</f>
        <v>25</v>
      </c>
      <c r="B34" s="118" t="s">
        <v>13</v>
      </c>
      <c r="C34" s="13" t="s">
        <v>14</v>
      </c>
      <c r="D34" s="15">
        <f>(18.5+19+1.1)/1000</f>
        <v>3.8600000000000002E-2</v>
      </c>
      <c r="E34" s="157">
        <f t="shared" si="1"/>
        <v>383.5927488376368</v>
      </c>
      <c r="F34" s="157">
        <v>291.31200000000001</v>
      </c>
      <c r="G34" s="189">
        <f t="shared" si="0"/>
        <v>14.806680105132781</v>
      </c>
    </row>
    <row r="35" spans="1:8" s="1" customFormat="1" x14ac:dyDescent="0.25">
      <c r="A35" s="13">
        <f t="shared" si="3"/>
        <v>26</v>
      </c>
      <c r="B35" s="118" t="s">
        <v>25</v>
      </c>
      <c r="C35" s="13" t="s">
        <v>14</v>
      </c>
      <c r="D35" s="15">
        <f>(41.5+31.3)/1000</f>
        <v>7.2800000000000004E-2</v>
      </c>
      <c r="E35" s="157">
        <f t="shared" si="1"/>
        <v>466.70962565577599</v>
      </c>
      <c r="F35" s="157">
        <v>354.43348416000003</v>
      </c>
      <c r="G35" s="189">
        <f t="shared" si="0"/>
        <v>33.976460747740497</v>
      </c>
    </row>
    <row r="36" spans="1:8" s="1" customFormat="1" x14ac:dyDescent="0.25">
      <c r="A36" s="13">
        <f t="shared" si="3"/>
        <v>27</v>
      </c>
      <c r="B36" s="118" t="s">
        <v>17</v>
      </c>
      <c r="C36" s="13" t="s">
        <v>14</v>
      </c>
      <c r="D36" s="15">
        <v>8.0000000000000002E-3</v>
      </c>
      <c r="E36" s="157">
        <f t="shared" si="1"/>
        <v>370.81143844636676</v>
      </c>
      <c r="F36" s="157">
        <v>281.60548416</v>
      </c>
      <c r="G36" s="189">
        <f t="shared" si="0"/>
        <v>2.9664915075709342</v>
      </c>
    </row>
    <row r="37" spans="1:8" s="1" customFormat="1" x14ac:dyDescent="0.25">
      <c r="A37" s="13">
        <f t="shared" si="3"/>
        <v>28</v>
      </c>
      <c r="B37" s="118" t="s">
        <v>15</v>
      </c>
      <c r="C37" s="13" t="s">
        <v>14</v>
      </c>
      <c r="D37" s="15">
        <v>4.5999999999999999E-2</v>
      </c>
      <c r="E37" s="157">
        <f t="shared" si="1"/>
        <v>370.81143844636676</v>
      </c>
      <c r="F37" s="157">
        <v>281.60548416</v>
      </c>
      <c r="G37" s="189">
        <f t="shared" si="0"/>
        <v>17.057326168532871</v>
      </c>
    </row>
    <row r="38" spans="1:8" s="1" customFormat="1" x14ac:dyDescent="0.25">
      <c r="A38" s="13">
        <f t="shared" si="3"/>
        <v>29</v>
      </c>
      <c r="B38" s="118" t="s">
        <v>18</v>
      </c>
      <c r="C38" s="13" t="s">
        <v>14</v>
      </c>
      <c r="D38" s="15">
        <v>3.1E-2</v>
      </c>
      <c r="E38" s="157">
        <f t="shared" si="1"/>
        <v>370.81143844636676</v>
      </c>
      <c r="F38" s="157">
        <v>281.60548416</v>
      </c>
      <c r="G38" s="189">
        <f t="shared" si="0"/>
        <v>11.49515459183737</v>
      </c>
    </row>
    <row r="39" spans="1:8" s="1" customFormat="1" ht="23" x14ac:dyDescent="0.25">
      <c r="A39" s="13">
        <f t="shared" si="3"/>
        <v>30</v>
      </c>
      <c r="B39" s="17" t="s">
        <v>26</v>
      </c>
      <c r="C39" s="13" t="s">
        <v>4</v>
      </c>
      <c r="D39" s="45">
        <v>1.9</v>
      </c>
      <c r="E39" s="157">
        <f t="shared" si="1"/>
        <v>80.566456795697178</v>
      </c>
      <c r="F39" s="157">
        <v>61.184617626863087</v>
      </c>
      <c r="G39" s="189">
        <f t="shared" si="0"/>
        <v>153.07626791182463</v>
      </c>
    </row>
    <row r="40" spans="1:8" s="1" customFormat="1" ht="23" x14ac:dyDescent="0.25">
      <c r="A40" s="13">
        <f t="shared" si="3"/>
        <v>31</v>
      </c>
      <c r="B40" s="17" t="s">
        <v>12</v>
      </c>
      <c r="C40" s="13" t="s">
        <v>4</v>
      </c>
      <c r="D40" s="43">
        <v>0.5</v>
      </c>
      <c r="E40" s="157">
        <f t="shared" si="1"/>
        <v>42.614828740303878</v>
      </c>
      <c r="F40" s="157">
        <v>32.362997026437441</v>
      </c>
      <c r="G40" s="189">
        <f t="shared" si="0"/>
        <v>21.307414370151939</v>
      </c>
    </row>
    <row r="41" spans="1:8" s="1" customFormat="1" x14ac:dyDescent="0.25">
      <c r="A41" s="13">
        <f t="shared" si="3"/>
        <v>32</v>
      </c>
      <c r="B41" s="118" t="s">
        <v>13</v>
      </c>
      <c r="C41" s="13" t="s">
        <v>14</v>
      </c>
      <c r="D41" s="15">
        <f>(45.3+7.5)/1000</f>
        <v>5.28E-2</v>
      </c>
      <c r="E41" s="157">
        <f t="shared" si="1"/>
        <v>383.5927488376368</v>
      </c>
      <c r="F41" s="157">
        <v>291.31200000000001</v>
      </c>
      <c r="G41" s="189">
        <f t="shared" si="0"/>
        <v>20.253697138627224</v>
      </c>
    </row>
    <row r="42" spans="1:8" s="1" customFormat="1" x14ac:dyDescent="0.25">
      <c r="A42" s="13">
        <f t="shared" si="3"/>
        <v>33</v>
      </c>
      <c r="B42" s="118" t="s">
        <v>15</v>
      </c>
      <c r="C42" s="13" t="s">
        <v>14</v>
      </c>
      <c r="D42" s="15">
        <f>(60.3+69.6+68.1+75.9)/1000</f>
        <v>0.27389999999999998</v>
      </c>
      <c r="E42" s="157">
        <f t="shared" si="1"/>
        <v>370.81143844636676</v>
      </c>
      <c r="F42" s="157">
        <v>281.60548416</v>
      </c>
      <c r="G42" s="189">
        <f t="shared" ref="G42:G73" si="4">E42*D42</f>
        <v>101.56525299045985</v>
      </c>
    </row>
    <row r="43" spans="1:8" s="1" customFormat="1" ht="34.5" x14ac:dyDescent="0.25">
      <c r="A43" s="13">
        <f t="shared" si="3"/>
        <v>34</v>
      </c>
      <c r="B43" s="135" t="s">
        <v>656</v>
      </c>
      <c r="C43" s="136" t="s">
        <v>8</v>
      </c>
      <c r="D43" s="137">
        <v>253.3</v>
      </c>
      <c r="E43" s="157">
        <f t="shared" si="1"/>
        <v>4.6639275297834226</v>
      </c>
      <c r="F43" s="157">
        <v>3.541928414114385</v>
      </c>
      <c r="G43" s="189">
        <f t="shared" si="4"/>
        <v>1181.3728432941409</v>
      </c>
      <c r="H43" s="16"/>
    </row>
    <row r="44" spans="1:8" s="1" customFormat="1" ht="23" x14ac:dyDescent="0.25">
      <c r="A44" s="13">
        <f t="shared" si="3"/>
        <v>35</v>
      </c>
      <c r="B44" s="135" t="s">
        <v>27</v>
      </c>
      <c r="C44" s="13" t="s">
        <v>4</v>
      </c>
      <c r="D44" s="137">
        <v>74.16</v>
      </c>
      <c r="E44" s="157">
        <f t="shared" si="1"/>
        <v>32.871936645460636</v>
      </c>
      <c r="F44" s="157">
        <v>24.963948450745235</v>
      </c>
      <c r="G44" s="189">
        <f t="shared" si="4"/>
        <v>2437.7828216273606</v>
      </c>
    </row>
    <row r="45" spans="1:8" s="1" customFormat="1" x14ac:dyDescent="0.25">
      <c r="A45" s="13">
        <f t="shared" si="3"/>
        <v>36</v>
      </c>
      <c r="B45" s="17" t="s">
        <v>25</v>
      </c>
      <c r="C45" s="13" t="s">
        <v>14</v>
      </c>
      <c r="D45" s="18">
        <v>2.2452420000000002</v>
      </c>
      <c r="E45" s="157">
        <f t="shared" si="1"/>
        <v>466.70962565577599</v>
      </c>
      <c r="F45" s="157">
        <v>354.43348416000003</v>
      </c>
      <c r="G45" s="189">
        <f t="shared" si="4"/>
        <v>1047.8760533266259</v>
      </c>
    </row>
    <row r="46" spans="1:8" s="1" customFormat="1" x14ac:dyDescent="0.25">
      <c r="A46" s="13">
        <f t="shared" si="3"/>
        <v>37</v>
      </c>
      <c r="B46" s="118" t="s">
        <v>28</v>
      </c>
      <c r="C46" s="13" t="s">
        <v>4</v>
      </c>
      <c r="D46" s="138">
        <v>27.5</v>
      </c>
      <c r="E46" s="157">
        <f t="shared" si="1"/>
        <v>74.455618710596198</v>
      </c>
      <c r="F46" s="157">
        <v>56.543861330918538</v>
      </c>
      <c r="G46" s="189">
        <f t="shared" si="4"/>
        <v>2047.5295145413954</v>
      </c>
    </row>
    <row r="47" spans="1:8" s="1" customFormat="1" ht="34.5" x14ac:dyDescent="0.25">
      <c r="A47" s="13">
        <f t="shared" si="3"/>
        <v>38</v>
      </c>
      <c r="B47" s="17" t="s">
        <v>657</v>
      </c>
      <c r="C47" s="13" t="s">
        <v>8</v>
      </c>
      <c r="D47" s="20">
        <f>2.38*1.59*4+2.38*1.78*1+2.38*1.68*2+2.38*1.18*1+2.38*0.88*2+1.98*0.98*1</f>
        <v>36.307599999999994</v>
      </c>
      <c r="E47" s="157">
        <f t="shared" si="1"/>
        <v>94.294353628628997</v>
      </c>
      <c r="F47" s="157">
        <v>71.61</v>
      </c>
      <c r="G47" s="189">
        <f t="shared" si="4"/>
        <v>3423.6016738068097</v>
      </c>
    </row>
    <row r="48" spans="1:8" s="1" customFormat="1" ht="34.5" x14ac:dyDescent="0.25">
      <c r="A48" s="13">
        <f t="shared" si="3"/>
        <v>39</v>
      </c>
      <c r="B48" s="19" t="s">
        <v>29</v>
      </c>
      <c r="C48" s="13" t="s">
        <v>8</v>
      </c>
      <c r="D48" s="20">
        <f>0.8*2.4</f>
        <v>1.92</v>
      </c>
      <c r="E48" s="157">
        <f t="shared" si="1"/>
        <v>94.294353628628997</v>
      </c>
      <c r="F48" s="157">
        <v>71.61</v>
      </c>
      <c r="G48" s="189">
        <f t="shared" si="4"/>
        <v>181.04515896696768</v>
      </c>
    </row>
    <row r="49" spans="1:7" s="1" customFormat="1" ht="34.5" x14ac:dyDescent="0.25">
      <c r="A49" s="13">
        <f t="shared" si="3"/>
        <v>40</v>
      </c>
      <c r="B49" s="19" t="s">
        <v>30</v>
      </c>
      <c r="C49" s="13" t="s">
        <v>8</v>
      </c>
      <c r="D49" s="20">
        <f>0.8*1.5</f>
        <v>1.2000000000000002</v>
      </c>
      <c r="E49" s="157">
        <f t="shared" si="1"/>
        <v>59.254935250499997</v>
      </c>
      <c r="F49" s="157">
        <v>45</v>
      </c>
      <c r="G49" s="189">
        <f t="shared" si="4"/>
        <v>71.105922300600014</v>
      </c>
    </row>
    <row r="50" spans="1:7" s="1" customFormat="1" ht="34.5" x14ac:dyDescent="0.25">
      <c r="A50" s="13">
        <f t="shared" si="3"/>
        <v>41</v>
      </c>
      <c r="B50" s="19" t="s">
        <v>31</v>
      </c>
      <c r="C50" s="13" t="s">
        <v>8</v>
      </c>
      <c r="D50" s="20">
        <f>2.8*2.4+2*2.4+0.8*0.9+2*2.4</f>
        <v>17.04</v>
      </c>
      <c r="E50" s="157">
        <f t="shared" si="1"/>
        <v>47.667303468180002</v>
      </c>
      <c r="F50" s="157">
        <v>36.200000000000003</v>
      </c>
      <c r="G50" s="189">
        <f t="shared" si="4"/>
        <v>812.25085109778718</v>
      </c>
    </row>
    <row r="51" spans="1:7" s="1" customFormat="1" ht="23" x14ac:dyDescent="0.25">
      <c r="A51" s="13">
        <f t="shared" si="3"/>
        <v>42</v>
      </c>
      <c r="B51" s="19" t="s">
        <v>32</v>
      </c>
      <c r="C51" s="13" t="s">
        <v>8</v>
      </c>
      <c r="D51" s="20">
        <f>0.96*2.4</f>
        <v>2.3039999999999998</v>
      </c>
      <c r="E51" s="157">
        <f t="shared" si="1"/>
        <v>39.503290167000003</v>
      </c>
      <c r="F51" s="157">
        <v>30</v>
      </c>
      <c r="G51" s="189">
        <f t="shared" si="4"/>
        <v>91.015580544768</v>
      </c>
    </row>
    <row r="52" spans="1:7" s="12" customFormat="1" ht="34.5" x14ac:dyDescent="0.25">
      <c r="A52" s="13">
        <f t="shared" si="3"/>
        <v>43</v>
      </c>
      <c r="B52" s="19" t="s">
        <v>33</v>
      </c>
      <c r="C52" s="21" t="s">
        <v>8</v>
      </c>
      <c r="D52" s="22">
        <f>5.5*2.7-2.3+5.2*2.4</f>
        <v>25.03</v>
      </c>
      <c r="E52" s="157">
        <f t="shared" si="1"/>
        <v>22.385197761299999</v>
      </c>
      <c r="F52" s="157">
        <v>17</v>
      </c>
      <c r="G52" s="189">
        <f t="shared" si="4"/>
        <v>560.30149996533896</v>
      </c>
    </row>
    <row r="53" spans="1:7" s="12" customFormat="1" ht="46" x14ac:dyDescent="0.25">
      <c r="A53" s="13">
        <f t="shared" si="3"/>
        <v>44</v>
      </c>
      <c r="B53" s="24" t="s">
        <v>34</v>
      </c>
      <c r="C53" s="134" t="s">
        <v>35</v>
      </c>
      <c r="D53" s="25">
        <v>10</v>
      </c>
      <c r="E53" s="157">
        <f t="shared" si="1"/>
        <v>82.298521181249995</v>
      </c>
      <c r="F53" s="18">
        <v>62.5</v>
      </c>
      <c r="G53" s="18">
        <f t="shared" si="4"/>
        <v>822.98521181249998</v>
      </c>
    </row>
    <row r="54" spans="1:7" s="12" customFormat="1" ht="46" x14ac:dyDescent="0.25">
      <c r="A54" s="13">
        <f t="shared" si="3"/>
        <v>45</v>
      </c>
      <c r="B54" s="24" t="s">
        <v>36</v>
      </c>
      <c r="C54" s="134" t="s">
        <v>35</v>
      </c>
      <c r="D54" s="25">
        <f>22+21</f>
        <v>43</v>
      </c>
      <c r="E54" s="157">
        <f t="shared" si="1"/>
        <v>71.325385023750002</v>
      </c>
      <c r="F54" s="18">
        <v>54.166666666666671</v>
      </c>
      <c r="G54" s="18">
        <f t="shared" si="4"/>
        <v>3066.9915560212503</v>
      </c>
    </row>
    <row r="55" spans="1:7" s="12" customFormat="1" ht="46" x14ac:dyDescent="0.25">
      <c r="A55" s="13">
        <f t="shared" si="3"/>
        <v>46</v>
      </c>
      <c r="B55" s="24" t="s">
        <v>37</v>
      </c>
      <c r="C55" s="134" t="s">
        <v>35</v>
      </c>
      <c r="D55" s="25">
        <v>4</v>
      </c>
      <c r="E55" s="157">
        <f t="shared" si="1"/>
        <v>285.30154009500001</v>
      </c>
      <c r="F55" s="18">
        <v>216.66666666666669</v>
      </c>
      <c r="G55" s="18">
        <f t="shared" si="4"/>
        <v>1141.20616038</v>
      </c>
    </row>
    <row r="56" spans="1:7" s="1" customFormat="1" ht="23" x14ac:dyDescent="0.25">
      <c r="A56" s="13">
        <f t="shared" si="3"/>
        <v>47</v>
      </c>
      <c r="B56" s="37" t="s">
        <v>38</v>
      </c>
      <c r="C56" s="13" t="s">
        <v>39</v>
      </c>
      <c r="D56" s="137">
        <f>2.18*0.78*1+2.04*0.88*1</f>
        <v>3.4956000000000005</v>
      </c>
      <c r="E56" s="157">
        <f t="shared" si="1"/>
        <v>120.62705188214213</v>
      </c>
      <c r="F56" s="18">
        <v>91.60785193247834</v>
      </c>
      <c r="G56" s="18">
        <f t="shared" si="4"/>
        <v>421.66392255921608</v>
      </c>
    </row>
    <row r="57" spans="1:7" s="12" customFormat="1" ht="23" x14ac:dyDescent="0.25">
      <c r="A57" s="13">
        <f t="shared" si="3"/>
        <v>48</v>
      </c>
      <c r="B57" s="24" t="s">
        <v>40</v>
      </c>
      <c r="C57" s="134" t="s">
        <v>39</v>
      </c>
      <c r="D57" s="25">
        <f>3.5*2</f>
        <v>7</v>
      </c>
      <c r="E57" s="157">
        <f t="shared" si="1"/>
        <v>2.1131351578623345</v>
      </c>
      <c r="F57" s="157">
        <v>1.6047791074584401</v>
      </c>
      <c r="G57" s="189">
        <f t="shared" si="4"/>
        <v>14.791946105036342</v>
      </c>
    </row>
    <row r="58" spans="1:7" s="1" customFormat="1" x14ac:dyDescent="0.25">
      <c r="A58" s="13">
        <f t="shared" si="3"/>
        <v>49</v>
      </c>
      <c r="B58" s="17" t="s">
        <v>41</v>
      </c>
      <c r="C58" s="13" t="s">
        <v>8</v>
      </c>
      <c r="D58" s="26">
        <f>2.68*0.98*2</f>
        <v>5.2528000000000006</v>
      </c>
      <c r="E58" s="157">
        <f t="shared" si="1"/>
        <v>41.741809943130001</v>
      </c>
      <c r="F58" s="157">
        <v>31.7</v>
      </c>
      <c r="G58" s="189">
        <f t="shared" si="4"/>
        <v>219.26137926927331</v>
      </c>
    </row>
    <row r="59" spans="1:7" s="1" customFormat="1" x14ac:dyDescent="0.25">
      <c r="A59" s="13">
        <f t="shared" si="3"/>
        <v>50</v>
      </c>
      <c r="B59" s="19" t="s">
        <v>42</v>
      </c>
      <c r="C59" s="13" t="s">
        <v>8</v>
      </c>
      <c r="D59" s="26">
        <f>3*2.1*2+1.4*0.7*1</f>
        <v>13.580000000000002</v>
      </c>
      <c r="E59" s="157">
        <f t="shared" si="1"/>
        <v>39.503290167000003</v>
      </c>
      <c r="F59" s="157">
        <v>30</v>
      </c>
      <c r="G59" s="189">
        <f t="shared" si="4"/>
        <v>536.45468046786016</v>
      </c>
    </row>
    <row r="60" spans="1:7" s="1" customFormat="1" ht="23" x14ac:dyDescent="0.25">
      <c r="A60" s="13">
        <f t="shared" si="3"/>
        <v>51</v>
      </c>
      <c r="B60" s="17" t="s">
        <v>43</v>
      </c>
      <c r="C60" s="13" t="s">
        <v>8</v>
      </c>
      <c r="D60" s="26">
        <f>1.8*1.95*18+1.8*1.9*2+1.8*1.5*2+1.2*0.6*11+2.1*1.2*1+2.1*3.5*1+3.3*1.6*6+2.7*0.6*2+1.8*2.35*6-64.2</f>
        <v>89.309999999999988</v>
      </c>
      <c r="E60" s="157">
        <f t="shared" si="1"/>
        <v>45.534125799161998</v>
      </c>
      <c r="F60" s="157">
        <v>34.58</v>
      </c>
      <c r="G60" s="189">
        <f t="shared" si="4"/>
        <v>4066.6527751231574</v>
      </c>
    </row>
    <row r="61" spans="1:7" s="1" customFormat="1" ht="23" x14ac:dyDescent="0.25">
      <c r="A61" s="13">
        <f t="shared" si="3"/>
        <v>52</v>
      </c>
      <c r="B61" s="17" t="s">
        <v>44</v>
      </c>
      <c r="C61" s="13" t="s">
        <v>8</v>
      </c>
      <c r="D61" s="26">
        <f>0.73*1.78*18+0.68*1.78*2+2.1*1.2*1+(1.74*1.48+3.48*0.6)*1+1.58*2.29*6+0.58*0.89*2+0.79*1.78*6</f>
        <v>64.172000000000011</v>
      </c>
      <c r="E61" s="157">
        <f t="shared" si="1"/>
        <v>38.278688171822999</v>
      </c>
      <c r="F61" s="157">
        <v>29.07</v>
      </c>
      <c r="G61" s="189">
        <f t="shared" si="4"/>
        <v>2456.4199773622258</v>
      </c>
    </row>
    <row r="62" spans="1:7" s="28" customFormat="1" ht="27.75" customHeight="1" x14ac:dyDescent="0.25">
      <c r="A62" s="13">
        <f t="shared" si="3"/>
        <v>53</v>
      </c>
      <c r="B62" s="37" t="s">
        <v>45</v>
      </c>
      <c r="C62" s="27" t="s">
        <v>46</v>
      </c>
      <c r="D62" s="26">
        <f>1.99*18+1.94*2+1.54*2+0.64*13+1.24*1+3.54*1+1.64*6+2.39*6</f>
        <v>80.06</v>
      </c>
      <c r="E62" s="157">
        <f t="shared" si="1"/>
        <v>4.3244831728967696</v>
      </c>
      <c r="F62" s="157">
        <v>3.2841440456845756</v>
      </c>
      <c r="G62" s="189">
        <f t="shared" si="4"/>
        <v>346.21812282211539</v>
      </c>
    </row>
    <row r="63" spans="1:7" s="1" customFormat="1" ht="23" x14ac:dyDescent="0.25">
      <c r="A63" s="13">
        <f t="shared" si="3"/>
        <v>54</v>
      </c>
      <c r="B63" s="17" t="s">
        <v>658</v>
      </c>
      <c r="C63" s="13" t="s">
        <v>8</v>
      </c>
      <c r="D63" s="43">
        <v>1480</v>
      </c>
      <c r="E63" s="157">
        <f t="shared" si="1"/>
        <v>0.43314000769624372</v>
      </c>
      <c r="F63" s="157">
        <v>0.32893969530017331</v>
      </c>
      <c r="G63" s="189">
        <f t="shared" si="4"/>
        <v>641.04721139044068</v>
      </c>
    </row>
    <row r="64" spans="1:7" s="1" customFormat="1" ht="23" x14ac:dyDescent="0.25">
      <c r="A64" s="13">
        <f t="shared" si="3"/>
        <v>55</v>
      </c>
      <c r="B64" s="17" t="s">
        <v>659</v>
      </c>
      <c r="C64" s="44" t="s">
        <v>4</v>
      </c>
      <c r="D64" s="26">
        <f>1480*0.15</f>
        <v>222</v>
      </c>
      <c r="E64" s="157">
        <f t="shared" si="1"/>
        <v>46.483162121002728</v>
      </c>
      <c r="F64" s="157">
        <v>35.300727046655112</v>
      </c>
      <c r="G64" s="189">
        <f t="shared" si="4"/>
        <v>10319.261990862606</v>
      </c>
    </row>
    <row r="65" spans="1:7" s="1" customFormat="1" ht="23" x14ac:dyDescent="0.25">
      <c r="A65" s="13">
        <f t="shared" si="3"/>
        <v>56</v>
      </c>
      <c r="B65" s="17" t="s">
        <v>47</v>
      </c>
      <c r="C65" s="13" t="s">
        <v>14</v>
      </c>
      <c r="D65" s="137">
        <f>1480*8.3/1000</f>
        <v>12.284000000000002</v>
      </c>
      <c r="E65" s="157">
        <f t="shared" si="1"/>
        <v>501.27384675944023</v>
      </c>
      <c r="F65" s="157">
        <v>380.68260489719239</v>
      </c>
      <c r="G65" s="189">
        <f t="shared" si="4"/>
        <v>6157.6479335929653</v>
      </c>
    </row>
    <row r="66" spans="1:7" s="12" customFormat="1" ht="23" x14ac:dyDescent="0.25">
      <c r="A66" s="13">
        <f t="shared" ref="A66:A101" si="5">A65+1</f>
        <v>57</v>
      </c>
      <c r="B66" s="118" t="s">
        <v>48</v>
      </c>
      <c r="C66" s="134" t="s">
        <v>39</v>
      </c>
      <c r="D66" s="139">
        <f>417.12+123.34+543.32+251.52+112.48+196.78+232.69+36.98</f>
        <v>1914.2300000000002</v>
      </c>
      <c r="E66" s="157">
        <f t="shared" si="1"/>
        <v>2.4229732334709939</v>
      </c>
      <c r="F66" s="157">
        <v>1.8400795654447144</v>
      </c>
      <c r="G66" s="189">
        <f t="shared" si="4"/>
        <v>4638.1280527071813</v>
      </c>
    </row>
    <row r="67" spans="1:7" s="12" customFormat="1" ht="34.5" x14ac:dyDescent="0.25">
      <c r="A67" s="13">
        <f t="shared" si="5"/>
        <v>58</v>
      </c>
      <c r="B67" s="118" t="s">
        <v>671</v>
      </c>
      <c r="C67" s="140" t="s">
        <v>8</v>
      </c>
      <c r="D67" s="139">
        <v>1447.78</v>
      </c>
      <c r="E67" s="157">
        <f t="shared" si="1"/>
        <v>3.9465918912635565</v>
      </c>
      <c r="F67" s="157">
        <v>2.9971619132831888</v>
      </c>
      <c r="G67" s="189">
        <f t="shared" si="4"/>
        <v>5713.7968083335518</v>
      </c>
    </row>
    <row r="68" spans="1:7" s="12" customFormat="1" x14ac:dyDescent="0.25">
      <c r="A68" s="13">
        <f t="shared" si="5"/>
        <v>59</v>
      </c>
      <c r="B68" s="118" t="s">
        <v>49</v>
      </c>
      <c r="C68" s="134" t="s">
        <v>39</v>
      </c>
      <c r="D68" s="141">
        <f>417.12+123.34</f>
        <v>540.46</v>
      </c>
      <c r="E68" s="157">
        <f t="shared" si="1"/>
        <v>1.4266223526989774</v>
      </c>
      <c r="F68" s="157">
        <v>1.0834204037192374</v>
      </c>
      <c r="G68" s="189">
        <f t="shared" si="4"/>
        <v>771.03231673968935</v>
      </c>
    </row>
    <row r="69" spans="1:7" s="12" customFormat="1" x14ac:dyDescent="0.25">
      <c r="A69" s="13">
        <f t="shared" si="5"/>
        <v>60</v>
      </c>
      <c r="B69" s="118" t="s">
        <v>50</v>
      </c>
      <c r="C69" s="134" t="s">
        <v>39</v>
      </c>
      <c r="D69" s="141">
        <f>543.32+251.52+112.48+196.78+258.49</f>
        <v>1362.5900000000001</v>
      </c>
      <c r="E69" s="157">
        <f t="shared" si="1"/>
        <v>1.6420501347901439</v>
      </c>
      <c r="F69" s="157">
        <v>1.2470228134277299</v>
      </c>
      <c r="G69" s="189">
        <f t="shared" si="4"/>
        <v>2237.4410931637026</v>
      </c>
    </row>
    <row r="70" spans="1:7" s="12" customFormat="1" ht="23" x14ac:dyDescent="0.25">
      <c r="A70" s="13">
        <f t="shared" si="5"/>
        <v>61</v>
      </c>
      <c r="B70" s="19" t="s">
        <v>51</v>
      </c>
      <c r="C70" s="134" t="s">
        <v>8</v>
      </c>
      <c r="D70" s="141">
        <v>660.97</v>
      </c>
      <c r="E70" s="157">
        <f t="shared" si="1"/>
        <v>11.444781288511392</v>
      </c>
      <c r="F70" s="157">
        <v>8.6915149903681126</v>
      </c>
      <c r="G70" s="189">
        <f t="shared" si="4"/>
        <v>7564.657088267375</v>
      </c>
    </row>
    <row r="71" spans="1:7" s="12" customFormat="1" ht="23" x14ac:dyDescent="0.25">
      <c r="A71" s="13">
        <f t="shared" si="5"/>
        <v>62</v>
      </c>
      <c r="B71" s="24" t="s">
        <v>52</v>
      </c>
      <c r="C71" s="140" t="s">
        <v>8</v>
      </c>
      <c r="D71" s="25">
        <f>16.71+16.71</f>
        <v>33.42</v>
      </c>
      <c r="E71" s="157">
        <f t="shared" si="1"/>
        <v>20.631812830979339</v>
      </c>
      <c r="F71" s="157">
        <v>15.668426156726515</v>
      </c>
      <c r="G71" s="189">
        <f t="shared" si="4"/>
        <v>689.5151848113295</v>
      </c>
    </row>
    <row r="72" spans="1:7" s="12" customFormat="1" x14ac:dyDescent="0.25">
      <c r="A72" s="13">
        <f t="shared" si="5"/>
        <v>63</v>
      </c>
      <c r="B72" s="118" t="s">
        <v>53</v>
      </c>
      <c r="C72" s="134" t="s">
        <v>39</v>
      </c>
      <c r="D72" s="141">
        <f>16.71+16.71</f>
        <v>33.42</v>
      </c>
      <c r="E72" s="157">
        <f t="shared" si="1"/>
        <v>1.4266223526989774</v>
      </c>
      <c r="F72" s="157">
        <v>1.0834204037192374</v>
      </c>
      <c r="G72" s="189">
        <f t="shared" si="4"/>
        <v>47.677719027199828</v>
      </c>
    </row>
    <row r="73" spans="1:7" s="12" customFormat="1" ht="23" x14ac:dyDescent="0.25">
      <c r="A73" s="13">
        <f t="shared" si="5"/>
        <v>64</v>
      </c>
      <c r="B73" s="24" t="s">
        <v>54</v>
      </c>
      <c r="C73" s="140" t="s">
        <v>46</v>
      </c>
      <c r="D73" s="25">
        <f>2.1+3+18.48+100.1+9.6+6.6+31.92+12.32</f>
        <v>184.12</v>
      </c>
      <c r="E73" s="157">
        <f t="shared" si="1"/>
        <v>1.4208805871186758</v>
      </c>
      <c r="F73" s="157">
        <v>1.0790599323083536</v>
      </c>
      <c r="G73" s="189">
        <f t="shared" si="4"/>
        <v>261.61253370029061</v>
      </c>
    </row>
    <row r="74" spans="1:7" s="12" customFormat="1" ht="23" x14ac:dyDescent="0.25">
      <c r="A74" s="13">
        <f t="shared" si="5"/>
        <v>65</v>
      </c>
      <c r="B74" s="19" t="s">
        <v>55</v>
      </c>
      <c r="C74" s="134" t="s">
        <v>8</v>
      </c>
      <c r="D74" s="25">
        <f>123.34+36.98</f>
        <v>160.32</v>
      </c>
      <c r="E74" s="157">
        <f t="shared" si="1"/>
        <v>10.192734556305343</v>
      </c>
      <c r="F74" s="157">
        <v>7.7406726223681108</v>
      </c>
      <c r="G74" s="189">
        <f t="shared" ref="G74:G105" si="6">E74*D74</f>
        <v>1634.0992040668725</v>
      </c>
    </row>
    <row r="75" spans="1:7" s="12" customFormat="1" x14ac:dyDescent="0.25">
      <c r="A75" s="13">
        <f t="shared" si="5"/>
        <v>66</v>
      </c>
      <c r="B75" s="24" t="s">
        <v>56</v>
      </c>
      <c r="C75" s="140" t="s">
        <v>46</v>
      </c>
      <c r="D75" s="33">
        <f>6.4+14.7+14.6+11+4.9+10.39+10.8+7.3</f>
        <v>80.09</v>
      </c>
      <c r="E75" s="157">
        <f t="shared" ref="E75:E138" si="7">+F75*$E$8</f>
        <v>1.298130907490632</v>
      </c>
      <c r="F75" s="157">
        <v>0.98584009230835368</v>
      </c>
      <c r="G75" s="189">
        <f t="shared" si="6"/>
        <v>103.96730438092472</v>
      </c>
    </row>
    <row r="76" spans="1:7" s="12" customFormat="1" ht="57.5" x14ac:dyDescent="0.25">
      <c r="A76" s="13">
        <f t="shared" si="5"/>
        <v>67</v>
      </c>
      <c r="B76" s="19" t="s">
        <v>57</v>
      </c>
      <c r="C76" s="134" t="s">
        <v>8</v>
      </c>
      <c r="D76" s="141">
        <v>768.44960000000003</v>
      </c>
      <c r="E76" s="157">
        <f t="shared" si="7"/>
        <v>12.690986596556378</v>
      </c>
      <c r="F76" s="157">
        <v>9.6379212031999995</v>
      </c>
      <c r="G76" s="189">
        <f t="shared" si="6"/>
        <v>9752.3835737291101</v>
      </c>
    </row>
    <row r="77" spans="1:7" s="12" customFormat="1" ht="57.5" x14ac:dyDescent="0.25">
      <c r="A77" s="13">
        <f t="shared" si="5"/>
        <v>68</v>
      </c>
      <c r="B77" s="19" t="s">
        <v>58</v>
      </c>
      <c r="C77" s="134" t="s">
        <v>8</v>
      </c>
      <c r="D77" s="141">
        <f>251.52+73.94*0.08</f>
        <v>257.43520000000001</v>
      </c>
      <c r="E77" s="157">
        <f t="shared" si="7"/>
        <v>18.316911288108695</v>
      </c>
      <c r="F77" s="157">
        <v>13.91041952</v>
      </c>
      <c r="G77" s="189">
        <f t="shared" si="6"/>
        <v>4715.4177208365199</v>
      </c>
    </row>
    <row r="78" spans="1:7" s="12" customFormat="1" ht="46" x14ac:dyDescent="0.25">
      <c r="A78" s="13">
        <f t="shared" si="5"/>
        <v>69</v>
      </c>
      <c r="B78" s="19" t="s">
        <v>59</v>
      </c>
      <c r="C78" s="134" t="s">
        <v>8</v>
      </c>
      <c r="D78" s="141">
        <f>112.48+4.32</f>
        <v>116.80000000000001</v>
      </c>
      <c r="E78" s="157">
        <f t="shared" si="7"/>
        <v>16.997198795007687</v>
      </c>
      <c r="F78" s="157">
        <v>12.908189715199999</v>
      </c>
      <c r="G78" s="189">
        <f t="shared" si="6"/>
        <v>1985.2728192568982</v>
      </c>
    </row>
    <row r="79" spans="1:7" s="1" customFormat="1" ht="23" x14ac:dyDescent="0.25">
      <c r="A79" s="13">
        <f t="shared" si="5"/>
        <v>70</v>
      </c>
      <c r="B79" s="118" t="s">
        <v>673</v>
      </c>
      <c r="C79" s="44" t="s">
        <v>8</v>
      </c>
      <c r="D79" s="43">
        <v>34.32</v>
      </c>
      <c r="E79" s="157">
        <f t="shared" si="7"/>
        <v>1.9239074272955292</v>
      </c>
      <c r="F79" s="157">
        <v>1.4610738137220103</v>
      </c>
      <c r="G79" s="189">
        <f t="shared" si="6"/>
        <v>66.02850290478257</v>
      </c>
    </row>
    <row r="80" spans="1:7" s="1" customFormat="1" ht="34.5" x14ac:dyDescent="0.25">
      <c r="A80" s="13">
        <f t="shared" si="5"/>
        <v>71</v>
      </c>
      <c r="B80" s="17" t="s">
        <v>661</v>
      </c>
      <c r="C80" s="13" t="s">
        <v>14</v>
      </c>
      <c r="D80" s="14">
        <f>460.1*8/1000</f>
        <v>3.6808000000000001</v>
      </c>
      <c r="E80" s="157">
        <f t="shared" si="7"/>
        <v>624.15961725263787</v>
      </c>
      <c r="F80" s="18">
        <v>474.00579643923754</v>
      </c>
      <c r="G80" s="18">
        <f t="shared" si="6"/>
        <v>2297.4067191835097</v>
      </c>
    </row>
    <row r="81" spans="1:7" s="1" customFormat="1" ht="23" x14ac:dyDescent="0.25">
      <c r="A81" s="13">
        <f t="shared" si="5"/>
        <v>72</v>
      </c>
      <c r="B81" s="118" t="s">
        <v>60</v>
      </c>
      <c r="C81" s="13" t="s">
        <v>14</v>
      </c>
      <c r="D81" s="18">
        <f>(4.907+0.746)*4*8/1000</f>
        <v>0.180896</v>
      </c>
      <c r="E81" s="157">
        <f t="shared" si="7"/>
        <v>975.95544496105322</v>
      </c>
      <c r="F81" s="157">
        <v>741.17024746688605</v>
      </c>
      <c r="G81" s="189">
        <f t="shared" si="6"/>
        <v>176.54643617167469</v>
      </c>
    </row>
    <row r="82" spans="1:7" s="1" customFormat="1" ht="23" x14ac:dyDescent="0.25">
      <c r="A82" s="13">
        <f t="shared" si="5"/>
        <v>73</v>
      </c>
      <c r="B82" s="17" t="s">
        <v>61</v>
      </c>
      <c r="C82" s="13" t="s">
        <v>14</v>
      </c>
      <c r="D82" s="14">
        <f>(201.74+209+1188.83+461.2+173+121.1+125.4+713.3+276.7+103.76+183+187.7+402.6+402.6+169.9+169.9+183+187.7+402.6+402.6+510.3+510.3+169.9+169.9+98.6+98.6)*1.015/1000</f>
        <v>7.9405784500000003</v>
      </c>
      <c r="E82" s="157">
        <f t="shared" si="7"/>
        <v>662.63536131321359</v>
      </c>
      <c r="F82" s="18">
        <v>503.22544667438478</v>
      </c>
      <c r="G82" s="18">
        <f t="shared" si="6"/>
        <v>5261.7080702516678</v>
      </c>
    </row>
    <row r="83" spans="1:7" s="1" customFormat="1" ht="23" x14ac:dyDescent="0.25">
      <c r="A83" s="13">
        <f t="shared" si="5"/>
        <v>74</v>
      </c>
      <c r="B83" s="118" t="s">
        <v>62</v>
      </c>
      <c r="C83" s="13" t="s">
        <v>14</v>
      </c>
      <c r="D83" s="18">
        <f>((2.52+0.37)*16+(2.52+0.74)*32+(0.001+0.74)*8+(3.32+1.108)*8+0.043*46)/1000</f>
        <v>0.19389000000000001</v>
      </c>
      <c r="E83" s="157">
        <f t="shared" si="7"/>
        <v>975.13284898039103</v>
      </c>
      <c r="F83" s="157">
        <v>740.54554306085959</v>
      </c>
      <c r="G83" s="189">
        <f t="shared" si="6"/>
        <v>189.06850808880802</v>
      </c>
    </row>
    <row r="84" spans="1:7" s="29" customFormat="1" ht="34.5" x14ac:dyDescent="0.35">
      <c r="A84" s="13">
        <f t="shared" si="5"/>
        <v>75</v>
      </c>
      <c r="B84" s="118" t="s">
        <v>63</v>
      </c>
      <c r="C84" s="13" t="s">
        <v>14</v>
      </c>
      <c r="D84" s="43">
        <v>1</v>
      </c>
      <c r="E84" s="157">
        <f t="shared" si="7"/>
        <v>666.37492064577759</v>
      </c>
      <c r="F84" s="18">
        <v>506.06538176593415</v>
      </c>
      <c r="G84" s="18">
        <f t="shared" si="6"/>
        <v>666.37492064577759</v>
      </c>
    </row>
    <row r="85" spans="1:7" s="1" customFormat="1" ht="23" x14ac:dyDescent="0.25">
      <c r="A85" s="13">
        <f t="shared" si="5"/>
        <v>76</v>
      </c>
      <c r="B85" s="118" t="s">
        <v>64</v>
      </c>
      <c r="C85" s="13" t="s">
        <v>14</v>
      </c>
      <c r="D85" s="18">
        <v>0.13650399999999999</v>
      </c>
      <c r="E85" s="157">
        <f t="shared" si="7"/>
        <v>5022.7229140686204</v>
      </c>
      <c r="F85" s="157">
        <v>3814.4085412899121</v>
      </c>
      <c r="G85" s="189">
        <f t="shared" si="6"/>
        <v>685.62176866202287</v>
      </c>
    </row>
    <row r="86" spans="1:7" s="30" customFormat="1" ht="34.5" x14ac:dyDescent="0.25">
      <c r="A86" s="13">
        <f t="shared" si="5"/>
        <v>77</v>
      </c>
      <c r="B86" s="24" t="s">
        <v>65</v>
      </c>
      <c r="C86" s="142" t="s">
        <v>14</v>
      </c>
      <c r="D86" s="143">
        <f>D80+D81+D82+D83+D84+D85</f>
        <v>13.132668450000001</v>
      </c>
      <c r="E86" s="157">
        <f t="shared" si="7"/>
        <v>38.776753328411907</v>
      </c>
      <c r="F86" s="157">
        <v>29.448245827993066</v>
      </c>
      <c r="G86" s="189">
        <f t="shared" si="6"/>
        <v>509.24224502946754</v>
      </c>
    </row>
    <row r="87" spans="1:7" s="34" customFormat="1" ht="23" x14ac:dyDescent="0.25">
      <c r="A87" s="13">
        <f t="shared" si="5"/>
        <v>78</v>
      </c>
      <c r="B87" s="31" t="s">
        <v>66</v>
      </c>
      <c r="C87" s="32" t="s">
        <v>8</v>
      </c>
      <c r="D87" s="33">
        <f>27.853/7.85/0.003</f>
        <v>1182.7176220806796</v>
      </c>
      <c r="E87" s="157">
        <f t="shared" si="7"/>
        <v>1.0411024331138397</v>
      </c>
      <c r="F87" s="157">
        <v>0.79064485164090126</v>
      </c>
      <c r="G87" s="189">
        <f t="shared" si="6"/>
        <v>1231.3301940348101</v>
      </c>
    </row>
    <row r="88" spans="1:7" s="1" customFormat="1" ht="23" x14ac:dyDescent="0.25">
      <c r="A88" s="13">
        <f t="shared" si="5"/>
        <v>79</v>
      </c>
      <c r="B88" s="118" t="s">
        <v>67</v>
      </c>
      <c r="C88" s="13" t="s">
        <v>4</v>
      </c>
      <c r="D88" s="26">
        <v>5.9</v>
      </c>
      <c r="E88" s="157">
        <f t="shared" si="7"/>
        <v>269.26215656733643</v>
      </c>
      <c r="F88" s="157">
        <v>204.4858709963386</v>
      </c>
      <c r="G88" s="189">
        <f t="shared" si="6"/>
        <v>1588.646723747285</v>
      </c>
    </row>
    <row r="89" spans="1:7" s="28" customFormat="1" ht="23" x14ac:dyDescent="0.25">
      <c r="A89" s="13">
        <f t="shared" si="5"/>
        <v>80</v>
      </c>
      <c r="B89" s="37" t="s">
        <v>68</v>
      </c>
      <c r="C89" s="38" t="s">
        <v>8</v>
      </c>
      <c r="D89" s="39">
        <f>D91</f>
        <v>1540.1</v>
      </c>
      <c r="E89" s="157">
        <f t="shared" si="7"/>
        <v>4.60776207858052</v>
      </c>
      <c r="F89" s="211">
        <v>3.4992746622632378</v>
      </c>
      <c r="G89" s="212">
        <f t="shared" si="6"/>
        <v>7096.4143772218586</v>
      </c>
    </row>
    <row r="90" spans="1:7" s="28" customFormat="1" x14ac:dyDescent="0.25">
      <c r="A90" s="13">
        <f t="shared" si="5"/>
        <v>81</v>
      </c>
      <c r="B90" s="37" t="s">
        <v>69</v>
      </c>
      <c r="C90" s="38" t="s">
        <v>8</v>
      </c>
      <c r="D90" s="39">
        <f>1136.3+403.8</f>
        <v>1540.1</v>
      </c>
      <c r="E90" s="157">
        <f t="shared" si="7"/>
        <v>1.5501842677465043</v>
      </c>
      <c r="F90" s="211">
        <v>1.17725708</v>
      </c>
      <c r="G90" s="212">
        <f t="shared" si="6"/>
        <v>2387.438790756391</v>
      </c>
    </row>
    <row r="91" spans="1:7" s="28" customFormat="1" ht="34.5" x14ac:dyDescent="0.25">
      <c r="A91" s="13">
        <f t="shared" si="5"/>
        <v>82</v>
      </c>
      <c r="B91" s="37" t="s">
        <v>70</v>
      </c>
      <c r="C91" s="38" t="s">
        <v>8</v>
      </c>
      <c r="D91" s="39">
        <f>1136.3+403.8</f>
        <v>1540.1</v>
      </c>
      <c r="E91" s="157">
        <f t="shared" si="7"/>
        <v>13.111596892541664</v>
      </c>
      <c r="F91" s="211">
        <v>9.9573454543500866</v>
      </c>
      <c r="G91" s="212">
        <f t="shared" si="6"/>
        <v>20193.170374203415</v>
      </c>
    </row>
    <row r="92" spans="1:7" s="28" customFormat="1" ht="23" x14ac:dyDescent="0.25">
      <c r="A92" s="13">
        <f t="shared" si="5"/>
        <v>83</v>
      </c>
      <c r="B92" s="37" t="s">
        <v>71</v>
      </c>
      <c r="C92" s="38" t="s">
        <v>8</v>
      </c>
      <c r="D92" s="39">
        <v>1031.0999999999999</v>
      </c>
      <c r="E92" s="157">
        <f t="shared" si="7"/>
        <v>3.0120644868147726</v>
      </c>
      <c r="F92" s="211">
        <v>2.2874533797675705</v>
      </c>
      <c r="G92" s="212">
        <f t="shared" si="6"/>
        <v>3105.7396923547117</v>
      </c>
    </row>
    <row r="93" spans="1:7" s="1" customFormat="1" ht="34.5" x14ac:dyDescent="0.25">
      <c r="A93" s="13">
        <f t="shared" si="5"/>
        <v>84</v>
      </c>
      <c r="B93" s="17" t="s">
        <v>72</v>
      </c>
      <c r="C93" s="13" t="s">
        <v>39</v>
      </c>
      <c r="D93" s="137">
        <v>1031.0999999999999</v>
      </c>
      <c r="E93" s="157">
        <f t="shared" si="7"/>
        <v>3.0960967574783127</v>
      </c>
      <c r="F93" s="157">
        <v>2.3512700418544199</v>
      </c>
      <c r="G93" s="189">
        <f t="shared" si="6"/>
        <v>3192.3853666358877</v>
      </c>
    </row>
    <row r="94" spans="1:7" s="28" customFormat="1" ht="34.5" x14ac:dyDescent="0.25">
      <c r="A94" s="13">
        <f t="shared" si="5"/>
        <v>85</v>
      </c>
      <c r="B94" s="37" t="s">
        <v>73</v>
      </c>
      <c r="C94" s="38" t="s">
        <v>8</v>
      </c>
      <c r="D94" s="39">
        <v>1031.0999999999999</v>
      </c>
      <c r="E94" s="157">
        <f t="shared" si="7"/>
        <v>11.325786909671773</v>
      </c>
      <c r="F94" s="211">
        <v>8.6011470400000007</v>
      </c>
      <c r="G94" s="212">
        <f t="shared" si="6"/>
        <v>11678.018882562565</v>
      </c>
    </row>
    <row r="95" spans="1:7" s="1" customFormat="1" x14ac:dyDescent="0.25">
      <c r="A95" s="13">
        <f t="shared" si="5"/>
        <v>86</v>
      </c>
      <c r="B95" s="17" t="s">
        <v>74</v>
      </c>
      <c r="C95" s="13" t="s">
        <v>4</v>
      </c>
      <c r="D95" s="45">
        <v>30.9</v>
      </c>
      <c r="E95" s="157">
        <f t="shared" si="7"/>
        <v>22.118459997959359</v>
      </c>
      <c r="F95" s="157">
        <v>16.797431229996533</v>
      </c>
      <c r="G95" s="189">
        <f t="shared" si="6"/>
        <v>683.46041393694418</v>
      </c>
    </row>
    <row r="96" spans="1:7" s="28" customFormat="1" x14ac:dyDescent="0.25">
      <c r="A96" s="13">
        <f t="shared" si="5"/>
        <v>87</v>
      </c>
      <c r="B96" s="19" t="s">
        <v>75</v>
      </c>
      <c r="C96" s="38" t="s">
        <v>8</v>
      </c>
      <c r="D96" s="144">
        <v>540.17999999999995</v>
      </c>
      <c r="E96" s="157">
        <f t="shared" si="7"/>
        <v>0.55561290049010126</v>
      </c>
      <c r="F96" s="211">
        <v>0.4219493349601387</v>
      </c>
      <c r="G96" s="212">
        <f t="shared" si="6"/>
        <v>300.13097658674286</v>
      </c>
    </row>
    <row r="97" spans="1:7" s="1" customFormat="1" ht="23" x14ac:dyDescent="0.25">
      <c r="A97" s="13">
        <f t="shared" si="5"/>
        <v>88</v>
      </c>
      <c r="B97" s="17" t="s">
        <v>76</v>
      </c>
      <c r="C97" s="13" t="s">
        <v>46</v>
      </c>
      <c r="D97" s="43">
        <v>136.5</v>
      </c>
      <c r="E97" s="157">
        <f t="shared" si="7"/>
        <v>8.1202283617903674</v>
      </c>
      <c r="F97" s="157">
        <v>6.1667483853588916</v>
      </c>
      <c r="G97" s="189">
        <f t="shared" si="6"/>
        <v>1108.4111713843852</v>
      </c>
    </row>
    <row r="98" spans="1:7" s="35" customFormat="1" x14ac:dyDescent="0.25">
      <c r="A98" s="13">
        <f t="shared" si="5"/>
        <v>89</v>
      </c>
      <c r="B98" s="145" t="s">
        <v>77</v>
      </c>
      <c r="C98" s="146" t="s">
        <v>35</v>
      </c>
      <c r="D98" s="147">
        <v>15</v>
      </c>
      <c r="E98" s="157">
        <f t="shared" si="7"/>
        <v>7.1914856849803632</v>
      </c>
      <c r="F98" s="157">
        <v>5.4614329499480068</v>
      </c>
      <c r="G98" s="189">
        <f t="shared" si="6"/>
        <v>107.87228527470545</v>
      </c>
    </row>
    <row r="99" spans="1:7" s="1" customFormat="1" x14ac:dyDescent="0.25">
      <c r="A99" s="13">
        <f t="shared" si="5"/>
        <v>90</v>
      </c>
      <c r="B99" s="17" t="s">
        <v>78</v>
      </c>
      <c r="C99" s="13" t="s">
        <v>46</v>
      </c>
      <c r="D99" s="43">
        <v>76.180000000000007</v>
      </c>
      <c r="E99" s="157">
        <f t="shared" si="7"/>
        <v>5.3454565109996839</v>
      </c>
      <c r="F99" s="157">
        <v>4.0595022503708842</v>
      </c>
      <c r="G99" s="189">
        <f t="shared" si="6"/>
        <v>407.21687700795593</v>
      </c>
    </row>
    <row r="100" spans="1:7" s="1" customFormat="1" x14ac:dyDescent="0.25">
      <c r="A100" s="13">
        <f t="shared" si="5"/>
        <v>91</v>
      </c>
      <c r="B100" s="17" t="s">
        <v>79</v>
      </c>
      <c r="C100" s="13" t="s">
        <v>14</v>
      </c>
      <c r="D100" s="43">
        <v>0.70699999999999996</v>
      </c>
      <c r="E100" s="157">
        <f t="shared" si="7"/>
        <v>733.58855215977542</v>
      </c>
      <c r="F100" s="18">
        <v>557.10945776303652</v>
      </c>
      <c r="G100" s="18">
        <f t="shared" si="6"/>
        <v>518.64710637696123</v>
      </c>
    </row>
    <row r="101" spans="1:7" s="30" customFormat="1" ht="23" x14ac:dyDescent="0.25">
      <c r="A101" s="13">
        <f t="shared" si="5"/>
        <v>92</v>
      </c>
      <c r="B101" s="24" t="s">
        <v>80</v>
      </c>
      <c r="C101" s="142" t="s">
        <v>14</v>
      </c>
      <c r="D101" s="143">
        <f>D100</f>
        <v>0.70699999999999996</v>
      </c>
      <c r="E101" s="157">
        <f t="shared" si="7"/>
        <v>38.776753328411907</v>
      </c>
      <c r="F101" s="157">
        <v>29.448245827993066</v>
      </c>
      <c r="G101" s="189">
        <f t="shared" si="6"/>
        <v>27.415164603187218</v>
      </c>
    </row>
    <row r="102" spans="1:7" s="30" customFormat="1" x14ac:dyDescent="0.25">
      <c r="A102" s="13">
        <v>93</v>
      </c>
      <c r="B102" s="17" t="s">
        <v>81</v>
      </c>
      <c r="C102" s="13" t="s">
        <v>46</v>
      </c>
      <c r="D102" s="36">
        <v>95.55</v>
      </c>
      <c r="E102" s="157">
        <f t="shared" si="7"/>
        <v>5.5954515763609471</v>
      </c>
      <c r="F102" s="157">
        <v>4.2493561063188903</v>
      </c>
      <c r="G102" s="189">
        <f t="shared" si="6"/>
        <v>534.64539812128851</v>
      </c>
    </row>
    <row r="103" spans="1:7" s="30" customFormat="1" ht="23" x14ac:dyDescent="0.25">
      <c r="A103" s="13">
        <v>94</v>
      </c>
      <c r="B103" s="17" t="s">
        <v>82</v>
      </c>
      <c r="C103" s="13" t="s">
        <v>39</v>
      </c>
      <c r="D103" s="36">
        <v>84.94</v>
      </c>
      <c r="E103" s="157">
        <f t="shared" si="7"/>
        <v>7.6228800891631918</v>
      </c>
      <c r="F103" s="157">
        <v>5.7890469808495677</v>
      </c>
      <c r="G103" s="189">
        <f t="shared" si="6"/>
        <v>647.4874347735215</v>
      </c>
    </row>
    <row r="104" spans="1:7" s="30" customFormat="1" x14ac:dyDescent="0.25">
      <c r="A104" s="13">
        <v>95</v>
      </c>
      <c r="B104" s="17" t="s">
        <v>83</v>
      </c>
      <c r="C104" s="13" t="s">
        <v>39</v>
      </c>
      <c r="D104" s="36">
        <v>48.86</v>
      </c>
      <c r="E104" s="157">
        <f t="shared" si="7"/>
        <v>7.6228800891631918</v>
      </c>
      <c r="F104" s="157">
        <v>5.7890469808495677</v>
      </c>
      <c r="G104" s="189">
        <f t="shared" si="6"/>
        <v>372.45392115651356</v>
      </c>
    </row>
    <row r="105" spans="1:7" s="30" customFormat="1" x14ac:dyDescent="0.25">
      <c r="A105" s="13">
        <v>96</v>
      </c>
      <c r="B105" s="24" t="s">
        <v>84</v>
      </c>
      <c r="C105" s="142" t="s">
        <v>85</v>
      </c>
      <c r="D105" s="148">
        <v>2</v>
      </c>
      <c r="E105" s="157">
        <f t="shared" si="7"/>
        <v>42.578177036479339</v>
      </c>
      <c r="F105" s="157">
        <v>32.335162607833624</v>
      </c>
      <c r="G105" s="189">
        <f t="shared" si="6"/>
        <v>85.156354072958678</v>
      </c>
    </row>
    <row r="106" spans="1:7" s="30" customFormat="1" ht="23" x14ac:dyDescent="0.25">
      <c r="A106" s="13">
        <v>97</v>
      </c>
      <c r="B106" s="37" t="s">
        <v>71</v>
      </c>
      <c r="C106" s="38" t="s">
        <v>8</v>
      </c>
      <c r="D106" s="39">
        <v>25.4</v>
      </c>
      <c r="E106" s="157">
        <f t="shared" si="7"/>
        <v>2.9785338774533772</v>
      </c>
      <c r="F106" s="213">
        <v>2.2619892152235703</v>
      </c>
      <c r="G106" s="213">
        <f t="shared" ref="G106:G115" si="8">E106*D106</f>
        <v>75.65476048731577</v>
      </c>
    </row>
    <row r="107" spans="1:7" s="30" customFormat="1" ht="34.5" x14ac:dyDescent="0.25">
      <c r="A107" s="13">
        <v>98</v>
      </c>
      <c r="B107" s="149" t="s">
        <v>86</v>
      </c>
      <c r="C107" s="150" t="s">
        <v>8</v>
      </c>
      <c r="D107" s="151">
        <v>25.4</v>
      </c>
      <c r="E107" s="157">
        <f t="shared" si="7"/>
        <v>3.0960967574783127</v>
      </c>
      <c r="F107" s="214">
        <v>2.3512700418544199</v>
      </c>
      <c r="G107" s="213">
        <f t="shared" si="8"/>
        <v>78.640857639949132</v>
      </c>
    </row>
    <row r="108" spans="1:7" s="30" customFormat="1" ht="34.5" x14ac:dyDescent="0.25">
      <c r="A108" s="13">
        <v>99</v>
      </c>
      <c r="B108" s="37" t="s">
        <v>73</v>
      </c>
      <c r="C108" s="38" t="s">
        <v>8</v>
      </c>
      <c r="D108" s="39">
        <v>25.4</v>
      </c>
      <c r="E108" s="157">
        <f t="shared" si="7"/>
        <v>11.280367482622687</v>
      </c>
      <c r="F108" s="211">
        <v>8.5666541457192391</v>
      </c>
      <c r="G108" s="212">
        <f t="shared" si="8"/>
        <v>286.52133405861622</v>
      </c>
    </row>
    <row r="109" spans="1:7" s="30" customFormat="1" ht="23" x14ac:dyDescent="0.25">
      <c r="A109" s="13">
        <v>100</v>
      </c>
      <c r="B109" s="24" t="s">
        <v>87</v>
      </c>
      <c r="C109" s="150" t="s">
        <v>85</v>
      </c>
      <c r="D109" s="40">
        <v>0.61</v>
      </c>
      <c r="E109" s="157">
        <f t="shared" si="7"/>
        <v>157.57260465398556</v>
      </c>
      <c r="F109" s="213">
        <v>119.66542836395249</v>
      </c>
      <c r="G109" s="189">
        <f t="shared" si="8"/>
        <v>96.119288838931197</v>
      </c>
    </row>
    <row r="110" spans="1:7" s="30" customFormat="1" ht="23" x14ac:dyDescent="0.25">
      <c r="A110" s="13">
        <v>101</v>
      </c>
      <c r="B110" s="24" t="s">
        <v>88</v>
      </c>
      <c r="C110" s="142" t="s">
        <v>89</v>
      </c>
      <c r="D110" s="40">
        <v>2.08</v>
      </c>
      <c r="E110" s="157">
        <f t="shared" si="7"/>
        <v>5.5954515763609471</v>
      </c>
      <c r="F110" s="157">
        <v>4.2493561063188903</v>
      </c>
      <c r="G110" s="189">
        <f t="shared" si="8"/>
        <v>11.63853927883077</v>
      </c>
    </row>
    <row r="111" spans="1:7" s="30" customFormat="1" x14ac:dyDescent="0.25">
      <c r="A111" s="13">
        <v>102</v>
      </c>
      <c r="B111" s="24" t="s">
        <v>90</v>
      </c>
      <c r="C111" s="142" t="s">
        <v>89</v>
      </c>
      <c r="D111" s="40">
        <v>6.45</v>
      </c>
      <c r="E111" s="157">
        <f t="shared" si="7"/>
        <v>5.5954515763609471</v>
      </c>
      <c r="F111" s="157">
        <v>4.2493561063188903</v>
      </c>
      <c r="G111" s="189">
        <f t="shared" si="8"/>
        <v>36.090662667528107</v>
      </c>
    </row>
    <row r="112" spans="1:7" s="30" customFormat="1" ht="23" x14ac:dyDescent="0.25">
      <c r="A112" s="13">
        <v>103</v>
      </c>
      <c r="B112" s="24" t="s">
        <v>91</v>
      </c>
      <c r="C112" s="142" t="s">
        <v>89</v>
      </c>
      <c r="D112" s="40">
        <v>2.0499999999999998</v>
      </c>
      <c r="E112" s="157">
        <f t="shared" si="7"/>
        <v>7.6228800891631918</v>
      </c>
      <c r="F112" s="157">
        <v>5.7890469808495677</v>
      </c>
      <c r="G112" s="189">
        <f t="shared" si="8"/>
        <v>15.626904182784543</v>
      </c>
    </row>
    <row r="113" spans="1:7" s="30" customFormat="1" ht="69" x14ac:dyDescent="0.25">
      <c r="A113" s="13">
        <v>104</v>
      </c>
      <c r="B113" s="24" t="s">
        <v>92</v>
      </c>
      <c r="C113" s="150" t="s">
        <v>89</v>
      </c>
      <c r="D113" s="151">
        <v>149</v>
      </c>
      <c r="E113" s="157">
        <f t="shared" si="7"/>
        <v>18.098079275460826</v>
      </c>
      <c r="F113" s="157">
        <v>13.744231834070987</v>
      </c>
      <c r="G113" s="189">
        <f t="shared" si="8"/>
        <v>2696.6138120436631</v>
      </c>
    </row>
    <row r="114" spans="1:7" s="30" customFormat="1" ht="23" x14ac:dyDescent="0.25">
      <c r="A114" s="13">
        <v>105</v>
      </c>
      <c r="B114" s="24" t="s">
        <v>93</v>
      </c>
      <c r="C114" s="142" t="s">
        <v>89</v>
      </c>
      <c r="D114" s="151">
        <v>29.4</v>
      </c>
      <c r="E114" s="157">
        <f t="shared" si="7"/>
        <v>3.0120644868147726</v>
      </c>
      <c r="F114" s="213">
        <v>2.2874533797675705</v>
      </c>
      <c r="G114" s="213">
        <f t="shared" si="8"/>
        <v>88.554695912354305</v>
      </c>
    </row>
    <row r="115" spans="1:7" s="30" customFormat="1" x14ac:dyDescent="0.25">
      <c r="A115" s="13">
        <v>106</v>
      </c>
      <c r="B115" s="279" t="s">
        <v>94</v>
      </c>
      <c r="C115" s="142" t="s">
        <v>89</v>
      </c>
      <c r="D115" s="143">
        <v>29.4</v>
      </c>
      <c r="E115" s="157">
        <f t="shared" si="7"/>
        <v>3.0960967574783127</v>
      </c>
      <c r="F115" s="157">
        <v>2.3512700418544199</v>
      </c>
      <c r="G115" s="213">
        <f t="shared" si="8"/>
        <v>91.025244669862388</v>
      </c>
    </row>
    <row r="116" spans="1:7" s="30" customFormat="1" x14ac:dyDescent="0.25">
      <c r="A116" s="150"/>
      <c r="B116" s="279"/>
      <c r="C116" s="142"/>
      <c r="D116" s="152"/>
      <c r="E116" s="157">
        <f t="shared" si="7"/>
        <v>0</v>
      </c>
      <c r="F116" s="215"/>
      <c r="G116" s="216"/>
    </row>
    <row r="117" spans="1:7" s="30" customFormat="1" ht="23" x14ac:dyDescent="0.25">
      <c r="A117" s="13">
        <v>107</v>
      </c>
      <c r="B117" s="24" t="s">
        <v>95</v>
      </c>
      <c r="C117" s="142" t="s">
        <v>89</v>
      </c>
      <c r="D117" s="143">
        <v>29.4</v>
      </c>
      <c r="E117" s="157">
        <f t="shared" si="7"/>
        <v>11.280367482622687</v>
      </c>
      <c r="F117" s="213">
        <v>8.5666541457192391</v>
      </c>
      <c r="G117" s="213">
        <f t="shared" ref="G117:G157" si="9">E117*D117</f>
        <v>331.64280398910699</v>
      </c>
    </row>
    <row r="118" spans="1:7" s="30" customFormat="1" ht="34.5" x14ac:dyDescent="0.25">
      <c r="A118" s="13">
        <v>108</v>
      </c>
      <c r="B118" s="24" t="s">
        <v>96</v>
      </c>
      <c r="C118" s="150" t="s">
        <v>85</v>
      </c>
      <c r="D118" s="151">
        <v>2.1</v>
      </c>
      <c r="E118" s="157">
        <f t="shared" si="7"/>
        <v>267.16230282457326</v>
      </c>
      <c r="F118" s="157">
        <v>202.89117819944542</v>
      </c>
      <c r="G118" s="189">
        <f t="shared" si="9"/>
        <v>561.04083593160385</v>
      </c>
    </row>
    <row r="119" spans="1:7" s="30" customFormat="1" ht="23" x14ac:dyDescent="0.25">
      <c r="A119" s="13">
        <v>109</v>
      </c>
      <c r="B119" s="24" t="s">
        <v>97</v>
      </c>
      <c r="C119" s="150" t="s">
        <v>98</v>
      </c>
      <c r="D119" s="143">
        <v>0.81699999999999995</v>
      </c>
      <c r="E119" s="157">
        <f t="shared" si="7"/>
        <v>624.15961725263787</v>
      </c>
      <c r="F119" s="213">
        <v>474.00579643923754</v>
      </c>
      <c r="G119" s="213">
        <f t="shared" si="9"/>
        <v>509.93840729540511</v>
      </c>
    </row>
    <row r="120" spans="1:7" s="30" customFormat="1" x14ac:dyDescent="0.25">
      <c r="A120" s="13">
        <v>110</v>
      </c>
      <c r="B120" s="24" t="s">
        <v>99</v>
      </c>
      <c r="C120" s="142" t="s">
        <v>89</v>
      </c>
      <c r="D120" s="143">
        <v>56.2</v>
      </c>
      <c r="E120" s="157">
        <f t="shared" si="7"/>
        <v>5.5954515763609471</v>
      </c>
      <c r="F120" s="157">
        <v>4.2493561063188903</v>
      </c>
      <c r="G120" s="189">
        <f t="shared" si="9"/>
        <v>314.46437859148523</v>
      </c>
    </row>
    <row r="121" spans="1:7" s="1" customFormat="1" ht="23" x14ac:dyDescent="0.25">
      <c r="A121" s="13">
        <v>111</v>
      </c>
      <c r="B121" s="17" t="s">
        <v>662</v>
      </c>
      <c r="C121" s="13" t="s">
        <v>8</v>
      </c>
      <c r="D121" s="43">
        <f>8.3+8.6+14.44+449.47+68.16+80.94+80.3+79.69+80.33+81.78+66.08+38.06+78.72+19.68+61.22+412.99+42.9+42.56+40.27+39.83+50.48+27.92+98.55+100.27+22.72+94.76+189.12+53.05+53.05</f>
        <v>2484.2400000000007</v>
      </c>
      <c r="E121" s="157">
        <f t="shared" si="7"/>
        <v>4.6332584838575253</v>
      </c>
      <c r="F121" s="157">
        <v>3.5186374078744658</v>
      </c>
      <c r="G121" s="189">
        <f t="shared" si="9"/>
        <v>11510.126055938223</v>
      </c>
    </row>
    <row r="122" spans="1:7" s="1" customFormat="1" x14ac:dyDescent="0.25">
      <c r="A122" s="13">
        <v>112</v>
      </c>
      <c r="B122" s="17" t="s">
        <v>100</v>
      </c>
      <c r="C122" s="13" t="s">
        <v>39</v>
      </c>
      <c r="D122" s="45">
        <v>313.02</v>
      </c>
      <c r="E122" s="157">
        <f t="shared" si="7"/>
        <v>3.8503485471373677</v>
      </c>
      <c r="F122" s="157">
        <v>2.9240717906230351</v>
      </c>
      <c r="G122" s="189">
        <f t="shared" si="9"/>
        <v>1205.2361022249388</v>
      </c>
    </row>
    <row r="123" spans="1:7" s="1" customFormat="1" ht="23" x14ac:dyDescent="0.25">
      <c r="A123" s="13">
        <v>113</v>
      </c>
      <c r="B123" s="17" t="s">
        <v>101</v>
      </c>
      <c r="C123" s="13" t="s">
        <v>8</v>
      </c>
      <c r="D123" s="20">
        <f>(3.91+1.09+2.2*8+1.01+12.82+1.76+1.01+2.49+3.7+1.18+1.73+1.18*2)*0.2</f>
        <v>10.132000000000001</v>
      </c>
      <c r="E123" s="157">
        <f t="shared" si="7"/>
        <v>7.997131914631626</v>
      </c>
      <c r="F123" s="157">
        <v>6.0732651995495432</v>
      </c>
      <c r="G123" s="189">
        <f t="shared" si="9"/>
        <v>81.026940559047645</v>
      </c>
    </row>
    <row r="124" spans="1:7" s="28" customFormat="1" ht="23" x14ac:dyDescent="0.25">
      <c r="A124" s="13">
        <v>114</v>
      </c>
      <c r="B124" s="37" t="s">
        <v>102</v>
      </c>
      <c r="C124" s="38" t="s">
        <v>8</v>
      </c>
      <c r="D124" s="39">
        <f>6.2+6.7</f>
        <v>12.9</v>
      </c>
      <c r="E124" s="157">
        <f t="shared" si="7"/>
        <v>5.3227160881057358</v>
      </c>
      <c r="F124" s="211">
        <v>4.0422324816013866</v>
      </c>
      <c r="G124" s="212">
        <f t="shared" si="9"/>
        <v>68.663037536563991</v>
      </c>
    </row>
    <row r="125" spans="1:7" s="1" customFormat="1" x14ac:dyDescent="0.25">
      <c r="A125" s="13">
        <f t="shared" ref="A125:A157" si="10">A124+1</f>
        <v>115</v>
      </c>
      <c r="B125" s="17" t="s">
        <v>103</v>
      </c>
      <c r="C125" s="13" t="s">
        <v>8</v>
      </c>
      <c r="D125" s="43">
        <v>654.55999999999995</v>
      </c>
      <c r="E125" s="157">
        <f t="shared" si="7"/>
        <v>5.1479736661734572</v>
      </c>
      <c r="F125" s="157">
        <v>3.9095277717960348</v>
      </c>
      <c r="G125" s="189">
        <f t="shared" si="9"/>
        <v>3369.6576429304978</v>
      </c>
    </row>
    <row r="126" spans="1:7" s="1" customFormat="1" x14ac:dyDescent="0.25">
      <c r="A126" s="13">
        <f t="shared" si="10"/>
        <v>116</v>
      </c>
      <c r="B126" s="17" t="s">
        <v>104</v>
      </c>
      <c r="C126" s="13" t="s">
        <v>39</v>
      </c>
      <c r="D126" s="45">
        <v>148.22</v>
      </c>
      <c r="E126" s="157">
        <f t="shared" si="7"/>
        <v>3.8152710352563601</v>
      </c>
      <c r="F126" s="157">
        <v>2.8974328612583791</v>
      </c>
      <c r="G126" s="189">
        <f t="shared" si="9"/>
        <v>565.49947284569771</v>
      </c>
    </row>
    <row r="127" spans="1:7" s="1" customFormat="1" x14ac:dyDescent="0.25">
      <c r="A127" s="13">
        <f t="shared" si="10"/>
        <v>117</v>
      </c>
      <c r="B127" s="17" t="s">
        <v>105</v>
      </c>
      <c r="C127" s="13" t="s">
        <v>39</v>
      </c>
      <c r="D127" s="26">
        <f>D121+D123+8.92+12.9</f>
        <v>2516.1920000000009</v>
      </c>
      <c r="E127" s="157">
        <f t="shared" si="7"/>
        <v>2.0810312478241717</v>
      </c>
      <c r="F127" s="157">
        <v>1.5803984217719236</v>
      </c>
      <c r="G127" s="189">
        <f t="shared" si="9"/>
        <v>5236.2741775251998</v>
      </c>
    </row>
    <row r="128" spans="1:7" s="1" customFormat="1" x14ac:dyDescent="0.25">
      <c r="A128" s="13">
        <f t="shared" si="10"/>
        <v>118</v>
      </c>
      <c r="B128" s="17" t="s">
        <v>106</v>
      </c>
      <c r="C128" s="13" t="s">
        <v>8</v>
      </c>
      <c r="D128" s="45">
        <f>D122</f>
        <v>313.02</v>
      </c>
      <c r="E128" s="157">
        <f t="shared" si="7"/>
        <v>1.4205812991288931</v>
      </c>
      <c r="F128" s="157">
        <v>1.0788326439064124</v>
      </c>
      <c r="G128" s="189">
        <f t="shared" si="9"/>
        <v>444.67035825332607</v>
      </c>
    </row>
    <row r="129" spans="1:7" s="1" customFormat="1" ht="23" x14ac:dyDescent="0.25">
      <c r="A129" s="13">
        <f t="shared" si="10"/>
        <v>119</v>
      </c>
      <c r="B129" s="17" t="s">
        <v>107</v>
      </c>
      <c r="C129" s="13" t="s">
        <v>39</v>
      </c>
      <c r="D129" s="45">
        <v>1079.28</v>
      </c>
      <c r="E129" s="157">
        <f t="shared" si="7"/>
        <v>2.4363926337932735</v>
      </c>
      <c r="F129" s="157">
        <v>1.8502706661850952</v>
      </c>
      <c r="G129" s="189">
        <f t="shared" si="9"/>
        <v>2629.549841800404</v>
      </c>
    </row>
    <row r="130" spans="1:7" s="1" customFormat="1" ht="23" x14ac:dyDescent="0.25">
      <c r="A130" s="13">
        <f t="shared" si="10"/>
        <v>120</v>
      </c>
      <c r="B130" s="17" t="s">
        <v>108</v>
      </c>
      <c r="C130" s="13" t="s">
        <v>39</v>
      </c>
      <c r="D130" s="45">
        <v>93.04</v>
      </c>
      <c r="E130" s="157">
        <f t="shared" si="7"/>
        <v>1.6472766374897372</v>
      </c>
      <c r="F130" s="157">
        <v>1.2509919785358752</v>
      </c>
      <c r="G130" s="189">
        <f t="shared" si="9"/>
        <v>153.26261835204517</v>
      </c>
    </row>
    <row r="131" spans="1:7" s="1" customFormat="1" x14ac:dyDescent="0.25">
      <c r="A131" s="13">
        <f t="shared" si="10"/>
        <v>121</v>
      </c>
      <c r="B131" s="17" t="s">
        <v>109</v>
      </c>
      <c r="C131" s="13" t="s">
        <v>39</v>
      </c>
      <c r="D131" s="20">
        <v>887.64</v>
      </c>
      <c r="E131" s="157">
        <f t="shared" si="7"/>
        <v>3.6025115000512047</v>
      </c>
      <c r="F131" s="157">
        <v>2.7358567993867866</v>
      </c>
      <c r="G131" s="189">
        <f t="shared" si="9"/>
        <v>3197.7333079054511</v>
      </c>
    </row>
    <row r="132" spans="1:7" s="41" customFormat="1" x14ac:dyDescent="0.25">
      <c r="A132" s="13">
        <f t="shared" si="10"/>
        <v>122</v>
      </c>
      <c r="B132" s="135" t="s">
        <v>110</v>
      </c>
      <c r="C132" s="136" t="s">
        <v>8</v>
      </c>
      <c r="D132" s="153">
        <f>5.92+1.6+1.6+1.6+1.6+1.6+1.6+1.6+1.6+10.72+11.92+10.72+11.92+13.1+1.6+24.38+23.9+26.06+20.8+18.16+51.52+57.64+22.2+33.24</f>
        <v>356.6</v>
      </c>
      <c r="E132" s="157">
        <f t="shared" si="7"/>
        <v>11.629929398876545</v>
      </c>
      <c r="F132" s="157">
        <v>8.8321220964464473</v>
      </c>
      <c r="G132" s="189">
        <f t="shared" si="9"/>
        <v>4147.232823639376</v>
      </c>
    </row>
    <row r="133" spans="1:7" s="28" customFormat="1" ht="34.5" x14ac:dyDescent="0.25">
      <c r="A133" s="13">
        <f t="shared" si="10"/>
        <v>123</v>
      </c>
      <c r="B133" s="37" t="s">
        <v>111</v>
      </c>
      <c r="C133" s="38" t="s">
        <v>8</v>
      </c>
      <c r="D133" s="39">
        <f>6.72+7.76+55.64+252.77+6.76+95.07</f>
        <v>424.71999999999997</v>
      </c>
      <c r="E133" s="157">
        <f t="shared" si="7"/>
        <v>7.4574706420118213</v>
      </c>
      <c r="F133" s="189">
        <v>5.6634300159445408</v>
      </c>
      <c r="G133" s="189">
        <f t="shared" si="9"/>
        <v>3167.3369310752605</v>
      </c>
    </row>
    <row r="134" spans="1:7" s="12" customFormat="1" ht="35.25" customHeight="1" x14ac:dyDescent="0.25">
      <c r="A134" s="13">
        <f t="shared" si="10"/>
        <v>124</v>
      </c>
      <c r="B134" s="118" t="s">
        <v>674</v>
      </c>
      <c r="C134" s="13" t="s">
        <v>112</v>
      </c>
      <c r="D134" s="141">
        <f>237+95</f>
        <v>332</v>
      </c>
      <c r="E134" s="157">
        <f t="shared" si="7"/>
        <v>1.9676000475861402</v>
      </c>
      <c r="F134" s="157">
        <v>1.4942553184315424</v>
      </c>
      <c r="G134" s="189">
        <f t="shared" si="9"/>
        <v>653.2432157985985</v>
      </c>
    </row>
    <row r="135" spans="1:7" s="28" customFormat="1" ht="23" x14ac:dyDescent="0.25">
      <c r="A135" s="13">
        <f t="shared" si="10"/>
        <v>125</v>
      </c>
      <c r="B135" s="37" t="s">
        <v>635</v>
      </c>
      <c r="C135" s="38" t="s">
        <v>8</v>
      </c>
      <c r="D135" s="154">
        <f>1.53+1.83+1.53+1.83+2.08+4.3+4.09+3.55+4.04+15.18+15.22+3.88+6.47</f>
        <v>65.53</v>
      </c>
      <c r="E135" s="157">
        <f t="shared" si="7"/>
        <v>4.7642275856735292</v>
      </c>
      <c r="F135" s="211">
        <v>3.6180993270682844</v>
      </c>
      <c r="G135" s="212">
        <f t="shared" si="9"/>
        <v>312.19983368918639</v>
      </c>
    </row>
    <row r="136" spans="1:7" s="42" customFormat="1" ht="23" x14ac:dyDescent="0.35">
      <c r="A136" s="13">
        <f t="shared" si="10"/>
        <v>126</v>
      </c>
      <c r="B136" s="37" t="s">
        <v>113</v>
      </c>
      <c r="C136" s="38" t="s">
        <v>14</v>
      </c>
      <c r="D136" s="155">
        <f>(91.418+18.241+34.247+87.022+55.97+9.8+71.914+95.32+49.97+78.97)/1000</f>
        <v>0.59287200000000007</v>
      </c>
      <c r="E136" s="157">
        <f t="shared" si="7"/>
        <v>649.6911769839237</v>
      </c>
      <c r="F136" s="18">
        <v>493.39523941222888</v>
      </c>
      <c r="G136" s="18">
        <f t="shared" si="9"/>
        <v>385.18370748081287</v>
      </c>
    </row>
    <row r="137" spans="1:7" s="30" customFormat="1" ht="23" x14ac:dyDescent="0.25">
      <c r="A137" s="13">
        <f t="shared" si="10"/>
        <v>127</v>
      </c>
      <c r="B137" s="24" t="s">
        <v>80</v>
      </c>
      <c r="C137" s="142" t="s">
        <v>14</v>
      </c>
      <c r="D137" s="143">
        <f>D136</f>
        <v>0.59287200000000007</v>
      </c>
      <c r="E137" s="157">
        <f t="shared" si="7"/>
        <v>38.776753328411907</v>
      </c>
      <c r="F137" s="157">
        <v>29.448245827993066</v>
      </c>
      <c r="G137" s="189">
        <f t="shared" si="9"/>
        <v>22.989651299322226</v>
      </c>
    </row>
    <row r="138" spans="1:7" s="1" customFormat="1" ht="34.5" x14ac:dyDescent="0.25">
      <c r="A138" s="13">
        <f t="shared" si="10"/>
        <v>128</v>
      </c>
      <c r="B138" s="156" t="s">
        <v>636</v>
      </c>
      <c r="C138" s="13" t="s">
        <v>4</v>
      </c>
      <c r="D138" s="43">
        <v>17.5</v>
      </c>
      <c r="E138" s="157">
        <f t="shared" si="7"/>
        <v>7.9160943567291735</v>
      </c>
      <c r="F138" s="157">
        <v>6.0117228134142113</v>
      </c>
      <c r="G138" s="189">
        <f t="shared" si="9"/>
        <v>138.53165124276055</v>
      </c>
    </row>
    <row r="139" spans="1:7" s="12" customFormat="1" ht="23" x14ac:dyDescent="0.25">
      <c r="A139" s="13">
        <f t="shared" si="10"/>
        <v>129</v>
      </c>
      <c r="B139" s="19" t="s">
        <v>114</v>
      </c>
      <c r="C139" s="134" t="s">
        <v>4</v>
      </c>
      <c r="D139" s="25">
        <v>7.68</v>
      </c>
      <c r="E139" s="157">
        <f t="shared" ref="E139:E202" si="11">+F139*$E$8</f>
        <v>54.086130781146942</v>
      </c>
      <c r="F139" s="157">
        <v>41.074652682724434</v>
      </c>
      <c r="G139" s="189">
        <f t="shared" si="9"/>
        <v>415.38148439920849</v>
      </c>
    </row>
    <row r="140" spans="1:7" s="1" customFormat="1" ht="23" x14ac:dyDescent="0.25">
      <c r="A140" s="13">
        <f t="shared" si="10"/>
        <v>130</v>
      </c>
      <c r="B140" s="17" t="s">
        <v>115</v>
      </c>
      <c r="C140" s="13" t="s">
        <v>4</v>
      </c>
      <c r="D140" s="43">
        <v>7.4</v>
      </c>
      <c r="E140" s="157">
        <f t="shared" si="11"/>
        <v>42.614828740303878</v>
      </c>
      <c r="F140" s="157">
        <v>32.362997026437441</v>
      </c>
      <c r="G140" s="189">
        <f t="shared" si="9"/>
        <v>315.3497326782487</v>
      </c>
    </row>
    <row r="141" spans="1:7" s="12" customFormat="1" ht="23" x14ac:dyDescent="0.25">
      <c r="A141" s="13">
        <f t="shared" si="10"/>
        <v>131</v>
      </c>
      <c r="B141" s="24" t="s">
        <v>116</v>
      </c>
      <c r="C141" s="140" t="s">
        <v>8</v>
      </c>
      <c r="D141" s="25">
        <f>3.8+7.4+2</f>
        <v>13.2</v>
      </c>
      <c r="E141" s="157">
        <f t="shared" si="11"/>
        <v>21.880483946995618</v>
      </c>
      <c r="F141" s="157">
        <v>16.616704979126517</v>
      </c>
      <c r="G141" s="189">
        <f t="shared" si="9"/>
        <v>288.82238810034215</v>
      </c>
    </row>
    <row r="142" spans="1:7" s="23" customFormat="1" ht="23" x14ac:dyDescent="0.25">
      <c r="A142" s="13">
        <f t="shared" si="10"/>
        <v>132</v>
      </c>
      <c r="B142" s="24" t="s">
        <v>117</v>
      </c>
      <c r="C142" s="140" t="s">
        <v>8</v>
      </c>
      <c r="D142" s="33">
        <f>7.48+30.98+12.53</f>
        <v>50.99</v>
      </c>
      <c r="E142" s="157">
        <f t="shared" si="11"/>
        <v>14.397192186239229</v>
      </c>
      <c r="F142" s="157">
        <v>10.933665620287695</v>
      </c>
      <c r="G142" s="189">
        <f t="shared" si="9"/>
        <v>734.1128295763383</v>
      </c>
    </row>
    <row r="143" spans="1:7" s="1" customFormat="1" ht="23" x14ac:dyDescent="0.25">
      <c r="A143" s="13">
        <f t="shared" si="10"/>
        <v>133</v>
      </c>
      <c r="B143" s="17" t="s">
        <v>118</v>
      </c>
      <c r="C143" s="13" t="s">
        <v>4</v>
      </c>
      <c r="D143" s="43">
        <v>12.9</v>
      </c>
      <c r="E143" s="157">
        <f t="shared" si="11"/>
        <v>7.9160943567291735</v>
      </c>
      <c r="F143" s="157">
        <v>6.0117228134142113</v>
      </c>
      <c r="G143" s="189">
        <f t="shared" si="9"/>
        <v>102.11761720180634</v>
      </c>
    </row>
    <row r="144" spans="1:7" s="1" customFormat="1" ht="23" x14ac:dyDescent="0.25">
      <c r="A144" s="13">
        <f t="shared" si="10"/>
        <v>134</v>
      </c>
      <c r="B144" s="17" t="s">
        <v>119</v>
      </c>
      <c r="C144" s="44" t="s">
        <v>4</v>
      </c>
      <c r="D144" s="45">
        <v>3.5</v>
      </c>
      <c r="E144" s="157">
        <f t="shared" si="11"/>
        <v>44.526839101930783</v>
      </c>
      <c r="F144" s="157">
        <v>33.815035846655114</v>
      </c>
      <c r="G144" s="189">
        <f t="shared" si="9"/>
        <v>155.84393685675775</v>
      </c>
    </row>
    <row r="145" spans="1:7" s="12" customFormat="1" ht="23" x14ac:dyDescent="0.25">
      <c r="A145" s="13">
        <f t="shared" si="10"/>
        <v>135</v>
      </c>
      <c r="B145" s="19" t="s">
        <v>120</v>
      </c>
      <c r="C145" s="134" t="s">
        <v>4</v>
      </c>
      <c r="D145" s="25">
        <v>5</v>
      </c>
      <c r="E145" s="157">
        <f t="shared" si="11"/>
        <v>54.086130781146942</v>
      </c>
      <c r="F145" s="157">
        <v>41.074652682724434</v>
      </c>
      <c r="G145" s="189">
        <f t="shared" si="9"/>
        <v>270.43065390573469</v>
      </c>
    </row>
    <row r="146" spans="1:7" s="1" customFormat="1" ht="23" x14ac:dyDescent="0.25">
      <c r="A146" s="13">
        <f t="shared" si="10"/>
        <v>136</v>
      </c>
      <c r="B146" s="19" t="s">
        <v>121</v>
      </c>
      <c r="C146" s="13" t="s">
        <v>4</v>
      </c>
      <c r="D146" s="43">
        <v>1.5</v>
      </c>
      <c r="E146" s="157">
        <f t="shared" si="11"/>
        <v>127.75445575026002</v>
      </c>
      <c r="F146" s="157">
        <v>97.020619201726163</v>
      </c>
      <c r="G146" s="189">
        <f t="shared" si="9"/>
        <v>191.63168362539002</v>
      </c>
    </row>
    <row r="147" spans="1:7" s="1" customFormat="1" x14ac:dyDescent="0.25">
      <c r="A147" s="13">
        <f t="shared" si="10"/>
        <v>137</v>
      </c>
      <c r="B147" s="118" t="s">
        <v>22</v>
      </c>
      <c r="C147" s="13" t="s">
        <v>14</v>
      </c>
      <c r="D147" s="46">
        <v>0.15</v>
      </c>
      <c r="E147" s="157">
        <f t="shared" si="11"/>
        <v>471.17464525224602</v>
      </c>
      <c r="F147" s="157">
        <v>357.82435584000001</v>
      </c>
      <c r="G147" s="189">
        <f t="shared" si="9"/>
        <v>70.676196787836901</v>
      </c>
    </row>
    <row r="148" spans="1:7" s="1" customFormat="1" ht="23" x14ac:dyDescent="0.25">
      <c r="A148" s="13">
        <f t="shared" si="10"/>
        <v>138</v>
      </c>
      <c r="B148" s="118" t="s">
        <v>122</v>
      </c>
      <c r="C148" s="13" t="s">
        <v>14</v>
      </c>
      <c r="D148" s="14">
        <f>(66.25+52.28+25.26)/1000</f>
        <v>0.14379</v>
      </c>
      <c r="E148" s="157">
        <f t="shared" si="11"/>
        <v>644.62775269926692</v>
      </c>
      <c r="F148" s="157">
        <v>489.54992101222888</v>
      </c>
      <c r="G148" s="189">
        <f t="shared" si="9"/>
        <v>92.691024560627596</v>
      </c>
    </row>
    <row r="149" spans="1:7" s="30" customFormat="1" ht="23" x14ac:dyDescent="0.25">
      <c r="A149" s="13">
        <f t="shared" si="10"/>
        <v>139</v>
      </c>
      <c r="B149" s="24" t="s">
        <v>80</v>
      </c>
      <c r="C149" s="142" t="s">
        <v>14</v>
      </c>
      <c r="D149" s="143">
        <f>D148</f>
        <v>0.14379</v>
      </c>
      <c r="E149" s="157">
        <f t="shared" si="11"/>
        <v>38.776753328411907</v>
      </c>
      <c r="F149" s="157">
        <v>29.448245827993066</v>
      </c>
      <c r="G149" s="189">
        <f t="shared" si="9"/>
        <v>5.5757093610923478</v>
      </c>
    </row>
    <row r="150" spans="1:7" s="1" customFormat="1" ht="46" x14ac:dyDescent="0.25">
      <c r="A150" s="13">
        <f t="shared" si="10"/>
        <v>140</v>
      </c>
      <c r="B150" s="19" t="s">
        <v>637</v>
      </c>
      <c r="C150" s="134" t="s">
        <v>8</v>
      </c>
      <c r="D150" s="43">
        <f>1278.8+95.9+5</f>
        <v>1379.7</v>
      </c>
      <c r="E150" s="157">
        <f t="shared" si="11"/>
        <v>13.173671237265687</v>
      </c>
      <c r="F150" s="157">
        <v>10.004486599653379</v>
      </c>
      <c r="G150" s="189">
        <f t="shared" si="9"/>
        <v>18175.714206055469</v>
      </c>
    </row>
    <row r="151" spans="1:7" s="28" customFormat="1" ht="23" x14ac:dyDescent="0.25">
      <c r="A151" s="13">
        <f t="shared" si="10"/>
        <v>141</v>
      </c>
      <c r="B151" s="19" t="s">
        <v>123</v>
      </c>
      <c r="C151" s="38" t="s">
        <v>8</v>
      </c>
      <c r="D151" s="144">
        <v>3.5</v>
      </c>
      <c r="E151" s="157">
        <f t="shared" si="11"/>
        <v>35.036911646439684</v>
      </c>
      <c r="F151" s="211">
        <v>26.608096311715769</v>
      </c>
      <c r="G151" s="212">
        <f t="shared" si="9"/>
        <v>122.6291907625389</v>
      </c>
    </row>
    <row r="152" spans="1:7" s="28" customFormat="1" ht="23" x14ac:dyDescent="0.25">
      <c r="A152" s="13">
        <f t="shared" si="10"/>
        <v>142</v>
      </c>
      <c r="B152" s="17" t="s">
        <v>124</v>
      </c>
      <c r="C152" s="38" t="s">
        <v>8</v>
      </c>
      <c r="D152" s="154">
        <v>1278.76</v>
      </c>
      <c r="E152" s="157">
        <f t="shared" si="11"/>
        <v>5.398505614264006</v>
      </c>
      <c r="F152" s="157">
        <v>4.0997893528173313</v>
      </c>
      <c r="G152" s="189">
        <f t="shared" si="9"/>
        <v>6903.3930392962402</v>
      </c>
    </row>
    <row r="153" spans="1:7" s="28" customFormat="1" ht="23" x14ac:dyDescent="0.25">
      <c r="A153" s="13">
        <f t="shared" si="10"/>
        <v>143</v>
      </c>
      <c r="B153" s="17" t="s">
        <v>125</v>
      </c>
      <c r="C153" s="38" t="s">
        <v>8</v>
      </c>
      <c r="D153" s="20">
        <v>1278.76</v>
      </c>
      <c r="E153" s="157">
        <f t="shared" si="11"/>
        <v>0.88478321440531971</v>
      </c>
      <c r="F153" s="157">
        <v>0.67193128268422875</v>
      </c>
      <c r="G153" s="189">
        <f t="shared" si="9"/>
        <v>1131.4253832529466</v>
      </c>
    </row>
    <row r="154" spans="1:7" s="28" customFormat="1" ht="23" x14ac:dyDescent="0.25">
      <c r="A154" s="13">
        <f t="shared" si="10"/>
        <v>144</v>
      </c>
      <c r="B154" s="37" t="s">
        <v>126</v>
      </c>
      <c r="C154" s="38" t="s">
        <v>8</v>
      </c>
      <c r="D154" s="154">
        <v>209.37</v>
      </c>
      <c r="E154" s="157">
        <f t="shared" si="11"/>
        <v>25.681000707287154</v>
      </c>
      <c r="F154" s="157">
        <v>19.50293299524229</v>
      </c>
      <c r="G154" s="189">
        <f t="shared" si="9"/>
        <v>5376.8311180847113</v>
      </c>
    </row>
    <row r="155" spans="1:7" s="12" customFormat="1" ht="23" x14ac:dyDescent="0.25">
      <c r="A155" s="13">
        <f t="shared" si="10"/>
        <v>145</v>
      </c>
      <c r="B155" s="24" t="s">
        <v>127</v>
      </c>
      <c r="C155" s="140" t="s">
        <v>8</v>
      </c>
      <c r="D155" s="22">
        <f>(1.95*18+1.9*2+1.5*2+0.6*11+1.2*1+3.5*1+1.6*6+0.6*2+2.35*6)*0.15</f>
        <v>11.714999999999998</v>
      </c>
      <c r="E155" s="157">
        <f t="shared" si="11"/>
        <v>16.467606310563298</v>
      </c>
      <c r="F155" s="157">
        <v>12.506001075566029</v>
      </c>
      <c r="G155" s="189">
        <f t="shared" si="9"/>
        <v>192.91800792824901</v>
      </c>
    </row>
    <row r="156" spans="1:7" s="1" customFormat="1" x14ac:dyDescent="0.25">
      <c r="A156" s="13">
        <f t="shared" si="10"/>
        <v>146</v>
      </c>
      <c r="B156" s="17" t="s">
        <v>128</v>
      </c>
      <c r="C156" s="13" t="s">
        <v>8</v>
      </c>
      <c r="D156" s="43">
        <v>0.96</v>
      </c>
      <c r="E156" s="157">
        <f t="shared" si="11"/>
        <v>64.464228181626012</v>
      </c>
      <c r="F156" s="157">
        <v>48.956095486555988</v>
      </c>
      <c r="G156" s="189">
        <f t="shared" si="9"/>
        <v>61.885659054360971</v>
      </c>
    </row>
    <row r="157" spans="1:7" s="12" customFormat="1" ht="23" x14ac:dyDescent="0.25">
      <c r="A157" s="13">
        <f t="shared" si="10"/>
        <v>147</v>
      </c>
      <c r="B157" s="118" t="s">
        <v>129</v>
      </c>
      <c r="C157" s="13" t="s">
        <v>130</v>
      </c>
      <c r="D157" s="141">
        <f>125+192+206</f>
        <v>523</v>
      </c>
      <c r="E157" s="157">
        <f t="shared" si="11"/>
        <v>1.0499626134777444</v>
      </c>
      <c r="F157" s="157">
        <v>0.79737354208145583</v>
      </c>
      <c r="G157" s="189">
        <f t="shared" si="9"/>
        <v>549.13044684886029</v>
      </c>
    </row>
    <row r="158" spans="1:7" s="47" customFormat="1" ht="12.5" x14ac:dyDescent="0.25">
      <c r="A158" s="252"/>
      <c r="B158" s="200" t="s">
        <v>131</v>
      </c>
      <c r="C158" s="201"/>
      <c r="D158" s="202"/>
      <c r="E158" s="261"/>
      <c r="F158" s="217"/>
      <c r="G158" s="217">
        <f>SUM(G10:G157)</f>
        <v>230653.28970445084</v>
      </c>
    </row>
    <row r="159" spans="1:7" s="1" customFormat="1" ht="17.25" customHeight="1" x14ac:dyDescent="0.25">
      <c r="A159" s="253"/>
      <c r="B159" s="199" t="s">
        <v>132</v>
      </c>
      <c r="C159" s="203"/>
      <c r="D159" s="204"/>
      <c r="E159" s="261"/>
      <c r="F159" s="218"/>
      <c r="G159" s="219"/>
    </row>
    <row r="160" spans="1:7" s="51" customFormat="1" ht="23" x14ac:dyDescent="0.25">
      <c r="A160" s="48">
        <v>1</v>
      </c>
      <c r="B160" s="49" t="s">
        <v>638</v>
      </c>
      <c r="C160" s="48" t="s">
        <v>133</v>
      </c>
      <c r="D160" s="50">
        <f>0.131*39</f>
        <v>5.109</v>
      </c>
      <c r="E160" s="157">
        <f t="shared" si="11"/>
        <v>1.2040565020247078</v>
      </c>
      <c r="F160" s="220">
        <v>0.91439712763258241</v>
      </c>
      <c r="G160" s="221">
        <f t="shared" ref="G160:G191" si="12">E160*D160</f>
        <v>6.1515246688442327</v>
      </c>
    </row>
    <row r="161" spans="1:7" s="51" customFormat="1" x14ac:dyDescent="0.25">
      <c r="A161" s="48">
        <f t="shared" ref="A161:A192" si="13">A160+1</f>
        <v>2</v>
      </c>
      <c r="B161" s="49" t="s">
        <v>134</v>
      </c>
      <c r="C161" s="48" t="s">
        <v>135</v>
      </c>
      <c r="D161" s="52">
        <v>39</v>
      </c>
      <c r="E161" s="157">
        <f t="shared" si="11"/>
        <v>6.1374839814021893</v>
      </c>
      <c r="F161" s="220">
        <v>4.6609920000000002</v>
      </c>
      <c r="G161" s="221">
        <f t="shared" si="12"/>
        <v>239.36187527468539</v>
      </c>
    </row>
    <row r="162" spans="1:7" s="55" customFormat="1" x14ac:dyDescent="0.25">
      <c r="A162" s="48">
        <f t="shared" si="13"/>
        <v>3</v>
      </c>
      <c r="B162" s="53" t="s">
        <v>136</v>
      </c>
      <c r="C162" s="48" t="s">
        <v>35</v>
      </c>
      <c r="D162" s="54">
        <v>6</v>
      </c>
      <c r="E162" s="157">
        <f t="shared" si="11"/>
        <v>12.12205769224629</v>
      </c>
      <c r="F162" s="220">
        <v>9.2058592899480072</v>
      </c>
      <c r="G162" s="221">
        <f t="shared" si="12"/>
        <v>72.732346153477749</v>
      </c>
    </row>
    <row r="163" spans="1:7" s="55" customFormat="1" x14ac:dyDescent="0.25">
      <c r="A163" s="48">
        <f t="shared" si="13"/>
        <v>4</v>
      </c>
      <c r="B163" s="53" t="s">
        <v>137</v>
      </c>
      <c r="C163" s="48" t="s">
        <v>35</v>
      </c>
      <c r="D163" s="54">
        <v>8</v>
      </c>
      <c r="E163" s="157">
        <f t="shared" si="11"/>
        <v>7.0586334075894843</v>
      </c>
      <c r="F163" s="220">
        <v>5.3605408899480071</v>
      </c>
      <c r="G163" s="221">
        <f t="shared" si="12"/>
        <v>56.469067260715875</v>
      </c>
    </row>
    <row r="164" spans="1:7" s="60" customFormat="1" x14ac:dyDescent="0.25">
      <c r="A164" s="48">
        <f t="shared" si="13"/>
        <v>5</v>
      </c>
      <c r="B164" s="57" t="s">
        <v>138</v>
      </c>
      <c r="C164" s="58" t="s">
        <v>35</v>
      </c>
      <c r="D164" s="59">
        <v>6</v>
      </c>
      <c r="E164" s="157">
        <f t="shared" si="11"/>
        <v>5.6299238741268498</v>
      </c>
      <c r="F164" s="222">
        <v>4.2755354176776432</v>
      </c>
      <c r="G164" s="223">
        <f t="shared" si="12"/>
        <v>33.779543244761101</v>
      </c>
    </row>
    <row r="165" spans="1:7" s="51" customFormat="1" ht="34.5" x14ac:dyDescent="0.25">
      <c r="A165" s="48">
        <f t="shared" si="13"/>
        <v>6</v>
      </c>
      <c r="B165" s="53" t="s">
        <v>139</v>
      </c>
      <c r="C165" s="48" t="s">
        <v>46</v>
      </c>
      <c r="D165" s="68">
        <v>195</v>
      </c>
      <c r="E165" s="157">
        <f t="shared" si="11"/>
        <v>4.6061048170944359</v>
      </c>
      <c r="F165" s="220">
        <v>3.4980160874870014</v>
      </c>
      <c r="G165" s="221">
        <f t="shared" si="12"/>
        <v>898.19043933341504</v>
      </c>
    </row>
    <row r="166" spans="1:7" s="55" customFormat="1" x14ac:dyDescent="0.25">
      <c r="A166" s="48">
        <f t="shared" si="13"/>
        <v>7</v>
      </c>
      <c r="B166" s="53" t="s">
        <v>140</v>
      </c>
      <c r="C166" s="48" t="s">
        <v>35</v>
      </c>
      <c r="D166" s="54">
        <v>46</v>
      </c>
      <c r="E166" s="157">
        <f t="shared" si="11"/>
        <v>6.1374839814021899E-2</v>
      </c>
      <c r="F166" s="220">
        <v>4.6609920000000006E-2</v>
      </c>
      <c r="G166" s="221">
        <f t="shared" si="12"/>
        <v>2.8232426314450074</v>
      </c>
    </row>
    <row r="167" spans="1:7" s="55" customFormat="1" x14ac:dyDescent="0.25">
      <c r="A167" s="48">
        <f t="shared" si="13"/>
        <v>8</v>
      </c>
      <c r="B167" s="53" t="s">
        <v>141</v>
      </c>
      <c r="C167" s="48" t="s">
        <v>35</v>
      </c>
      <c r="D167" s="54">
        <v>1</v>
      </c>
      <c r="E167" s="157">
        <f t="shared" si="11"/>
        <v>7.6718549767527372E-2</v>
      </c>
      <c r="F167" s="220">
        <v>5.8262400000000006E-2</v>
      </c>
      <c r="G167" s="221">
        <f t="shared" si="12"/>
        <v>7.6718549767527372E-2</v>
      </c>
    </row>
    <row r="168" spans="1:7" s="55" customFormat="1" x14ac:dyDescent="0.25">
      <c r="A168" s="48">
        <f t="shared" si="13"/>
        <v>9</v>
      </c>
      <c r="B168" s="53" t="s">
        <v>142</v>
      </c>
      <c r="C168" s="48" t="s">
        <v>35</v>
      </c>
      <c r="D168" s="54">
        <v>10</v>
      </c>
      <c r="E168" s="157">
        <f t="shared" si="11"/>
        <v>0.13809338958154926</v>
      </c>
      <c r="F168" s="220">
        <v>0.10487232</v>
      </c>
      <c r="G168" s="221">
        <f t="shared" si="12"/>
        <v>1.3809338958154926</v>
      </c>
    </row>
    <row r="169" spans="1:7" s="55" customFormat="1" x14ac:dyDescent="0.25">
      <c r="A169" s="48">
        <f t="shared" si="13"/>
        <v>10</v>
      </c>
      <c r="B169" s="53" t="s">
        <v>143</v>
      </c>
      <c r="C169" s="48" t="s">
        <v>35</v>
      </c>
      <c r="D169" s="54">
        <v>5</v>
      </c>
      <c r="E169" s="157">
        <f t="shared" si="11"/>
        <v>0.23015564930258209</v>
      </c>
      <c r="F169" s="220">
        <v>0.1747872</v>
      </c>
      <c r="G169" s="221">
        <f t="shared" si="12"/>
        <v>1.1507782465129104</v>
      </c>
    </row>
    <row r="170" spans="1:7" s="64" customFormat="1" ht="23" x14ac:dyDescent="0.25">
      <c r="A170" s="48">
        <f t="shared" si="13"/>
        <v>11</v>
      </c>
      <c r="B170" s="61" t="s">
        <v>144</v>
      </c>
      <c r="C170" s="62" t="s">
        <v>145</v>
      </c>
      <c r="D170" s="63">
        <v>56</v>
      </c>
      <c r="E170" s="157">
        <f t="shared" si="11"/>
        <v>0.46031129860516418</v>
      </c>
      <c r="F170" s="222">
        <v>0.34957440000000001</v>
      </c>
      <c r="G170" s="223">
        <f t="shared" si="12"/>
        <v>25.777432721889195</v>
      </c>
    </row>
    <row r="171" spans="1:7" s="60" customFormat="1" x14ac:dyDescent="0.25">
      <c r="A171" s="48">
        <f t="shared" si="13"/>
        <v>12</v>
      </c>
      <c r="B171" s="57" t="s">
        <v>146</v>
      </c>
      <c r="C171" s="58" t="s">
        <v>35</v>
      </c>
      <c r="D171" s="59">
        <v>1</v>
      </c>
      <c r="E171" s="157">
        <f t="shared" si="11"/>
        <v>6.7039835708722331</v>
      </c>
      <c r="F171" s="222">
        <v>5.0912090176776434</v>
      </c>
      <c r="G171" s="223">
        <f t="shared" si="12"/>
        <v>6.7039835708722331</v>
      </c>
    </row>
    <row r="172" spans="1:7" s="64" customFormat="1" ht="23" x14ac:dyDescent="0.25">
      <c r="A172" s="48">
        <f t="shared" si="13"/>
        <v>13</v>
      </c>
      <c r="B172" s="61" t="s">
        <v>147</v>
      </c>
      <c r="C172" s="62" t="s">
        <v>148</v>
      </c>
      <c r="D172" s="65">
        <v>28</v>
      </c>
      <c r="E172" s="157">
        <f t="shared" si="11"/>
        <v>0.73274745036648781</v>
      </c>
      <c r="F172" s="222">
        <v>0.55647069948006933</v>
      </c>
      <c r="G172" s="223">
        <f t="shared" si="12"/>
        <v>20.516928610261658</v>
      </c>
    </row>
    <row r="173" spans="1:7" s="51" customFormat="1" ht="23" x14ac:dyDescent="0.25">
      <c r="A173" s="48">
        <f t="shared" si="13"/>
        <v>14</v>
      </c>
      <c r="B173" s="49" t="s">
        <v>639</v>
      </c>
      <c r="C173" s="48" t="s">
        <v>133</v>
      </c>
      <c r="D173" s="50">
        <f>D174*0.131+D175*0.099</f>
        <v>66.444000000000003</v>
      </c>
      <c r="E173" s="157">
        <f t="shared" si="11"/>
        <v>1.2040565020247078</v>
      </c>
      <c r="F173" s="220">
        <v>0.91439712763258241</v>
      </c>
      <c r="G173" s="221">
        <f t="shared" si="12"/>
        <v>80.002330220529686</v>
      </c>
    </row>
    <row r="174" spans="1:7" s="51" customFormat="1" x14ac:dyDescent="0.25">
      <c r="A174" s="48">
        <f t="shared" si="13"/>
        <v>15</v>
      </c>
      <c r="B174" s="49" t="s">
        <v>134</v>
      </c>
      <c r="C174" s="48" t="s">
        <v>135</v>
      </c>
      <c r="D174" s="52">
        <v>480</v>
      </c>
      <c r="E174" s="157">
        <f t="shared" si="11"/>
        <v>6.1374839814021893</v>
      </c>
      <c r="F174" s="220">
        <v>4.6609920000000002</v>
      </c>
      <c r="G174" s="221">
        <f t="shared" si="12"/>
        <v>2945.992311073051</v>
      </c>
    </row>
    <row r="175" spans="1:7" s="51" customFormat="1" x14ac:dyDescent="0.25">
      <c r="A175" s="48">
        <f t="shared" si="13"/>
        <v>16</v>
      </c>
      <c r="B175" s="49" t="s">
        <v>149</v>
      </c>
      <c r="C175" s="48" t="s">
        <v>135</v>
      </c>
      <c r="D175" s="52">
        <v>36</v>
      </c>
      <c r="E175" s="157">
        <f t="shared" si="11"/>
        <v>5.9533594619601224</v>
      </c>
      <c r="F175" s="220">
        <v>4.5211622399999998</v>
      </c>
      <c r="G175" s="221">
        <f t="shared" si="12"/>
        <v>214.32094063056439</v>
      </c>
    </row>
    <row r="176" spans="1:7" s="55" customFormat="1" x14ac:dyDescent="0.25">
      <c r="A176" s="48">
        <f t="shared" si="13"/>
        <v>17</v>
      </c>
      <c r="B176" s="53" t="s">
        <v>136</v>
      </c>
      <c r="C176" s="48" t="s">
        <v>35</v>
      </c>
      <c r="D176" s="54">
        <v>41</v>
      </c>
      <c r="E176" s="157">
        <f t="shared" si="11"/>
        <v>12.12205769224629</v>
      </c>
      <c r="F176" s="220">
        <v>9.2058592899480072</v>
      </c>
      <c r="G176" s="221">
        <f t="shared" si="12"/>
        <v>497.00436538209789</v>
      </c>
    </row>
    <row r="177" spans="1:7" s="55" customFormat="1" x14ac:dyDescent="0.25">
      <c r="A177" s="48">
        <f t="shared" si="13"/>
        <v>18</v>
      </c>
      <c r="B177" s="53" t="s">
        <v>137</v>
      </c>
      <c r="C177" s="48" t="s">
        <v>35</v>
      </c>
      <c r="D177" s="54">
        <v>55</v>
      </c>
      <c r="E177" s="157">
        <f t="shared" si="11"/>
        <v>6.7517592085193749</v>
      </c>
      <c r="F177" s="220">
        <v>5.127491289948007</v>
      </c>
      <c r="G177" s="221">
        <f t="shared" si="12"/>
        <v>371.34675646856562</v>
      </c>
    </row>
    <row r="178" spans="1:7" s="60" customFormat="1" x14ac:dyDescent="0.25">
      <c r="A178" s="48">
        <f t="shared" si="13"/>
        <v>19</v>
      </c>
      <c r="B178" s="57" t="s">
        <v>138</v>
      </c>
      <c r="C178" s="58" t="s">
        <v>35</v>
      </c>
      <c r="D178" s="59">
        <v>48</v>
      </c>
      <c r="E178" s="157">
        <f t="shared" si="11"/>
        <v>3.7886786797061927</v>
      </c>
      <c r="F178" s="222">
        <v>2.877237817677643</v>
      </c>
      <c r="G178" s="223">
        <f t="shared" si="12"/>
        <v>181.85657662589725</v>
      </c>
    </row>
    <row r="179" spans="1:7" s="51" customFormat="1" ht="34.5" x14ac:dyDescent="0.25">
      <c r="A179" s="48">
        <f t="shared" si="13"/>
        <v>20</v>
      </c>
      <c r="B179" s="53" t="s">
        <v>139</v>
      </c>
      <c r="C179" s="48" t="s">
        <v>46</v>
      </c>
      <c r="D179" s="68">
        <v>218</v>
      </c>
      <c r="E179" s="157">
        <f t="shared" si="11"/>
        <v>4.3145743279778319</v>
      </c>
      <c r="F179" s="220">
        <v>3.2766189674870017</v>
      </c>
      <c r="G179" s="221">
        <f t="shared" si="12"/>
        <v>940.57720349916735</v>
      </c>
    </row>
    <row r="180" spans="1:7" s="51" customFormat="1" x14ac:dyDescent="0.25">
      <c r="A180" s="48">
        <f t="shared" si="13"/>
        <v>21</v>
      </c>
      <c r="B180" s="53" t="s">
        <v>150</v>
      </c>
      <c r="C180" s="48" t="s">
        <v>46</v>
      </c>
      <c r="D180" s="68">
        <v>125</v>
      </c>
      <c r="E180" s="157">
        <f t="shared" si="11"/>
        <v>3.8030391748582471</v>
      </c>
      <c r="F180" s="220">
        <v>2.8881436144540729</v>
      </c>
      <c r="G180" s="221">
        <f t="shared" si="12"/>
        <v>475.37989685728087</v>
      </c>
    </row>
    <row r="181" spans="1:7" s="51" customFormat="1" x14ac:dyDescent="0.25">
      <c r="A181" s="48">
        <f t="shared" si="13"/>
        <v>22</v>
      </c>
      <c r="B181" s="53" t="s">
        <v>151</v>
      </c>
      <c r="C181" s="48" t="s">
        <v>46</v>
      </c>
      <c r="D181" s="68">
        <v>51</v>
      </c>
      <c r="E181" s="157">
        <f t="shared" si="11"/>
        <v>3.9193784510227268</v>
      </c>
      <c r="F181" s="220">
        <v>2.9764951990987867</v>
      </c>
      <c r="G181" s="221">
        <f t="shared" si="12"/>
        <v>199.88830100215907</v>
      </c>
    </row>
    <row r="182" spans="1:7" s="51" customFormat="1" x14ac:dyDescent="0.25">
      <c r="A182" s="48">
        <f t="shared" si="13"/>
        <v>23</v>
      </c>
      <c r="B182" s="53" t="s">
        <v>152</v>
      </c>
      <c r="C182" s="48" t="s">
        <v>46</v>
      </c>
      <c r="D182" s="68">
        <v>137</v>
      </c>
      <c r="E182" s="157">
        <f t="shared" si="11"/>
        <v>5.9104077085494611</v>
      </c>
      <c r="F182" s="220">
        <v>4.4885433721317156</v>
      </c>
      <c r="G182" s="221">
        <f t="shared" si="12"/>
        <v>809.72585607127621</v>
      </c>
    </row>
    <row r="183" spans="1:7" s="51" customFormat="1" x14ac:dyDescent="0.25">
      <c r="A183" s="48">
        <f t="shared" si="13"/>
        <v>24</v>
      </c>
      <c r="B183" s="53" t="s">
        <v>153</v>
      </c>
      <c r="C183" s="48" t="s">
        <v>46</v>
      </c>
      <c r="D183" s="68">
        <v>198</v>
      </c>
      <c r="E183" s="157">
        <f t="shared" si="11"/>
        <v>6.8961362139860638</v>
      </c>
      <c r="F183" s="220">
        <v>5.2371355789601388</v>
      </c>
      <c r="G183" s="221">
        <f t="shared" si="12"/>
        <v>1365.4349703692405</v>
      </c>
    </row>
    <row r="184" spans="1:7" s="51" customFormat="1" x14ac:dyDescent="0.25">
      <c r="A184" s="48">
        <f t="shared" si="13"/>
        <v>25</v>
      </c>
      <c r="B184" s="53" t="s">
        <v>154</v>
      </c>
      <c r="C184" s="48" t="s">
        <v>46</v>
      </c>
      <c r="D184" s="68">
        <v>106</v>
      </c>
      <c r="E184" s="157">
        <f t="shared" si="11"/>
        <v>9.397160936407456</v>
      </c>
      <c r="F184" s="220">
        <v>7.1364898189601398</v>
      </c>
      <c r="G184" s="221">
        <f t="shared" si="12"/>
        <v>996.09905925919031</v>
      </c>
    </row>
    <row r="185" spans="1:7" s="55" customFormat="1" x14ac:dyDescent="0.25">
      <c r="A185" s="48">
        <f t="shared" si="13"/>
        <v>26</v>
      </c>
      <c r="B185" s="53" t="s">
        <v>140</v>
      </c>
      <c r="C185" s="48" t="s">
        <v>35</v>
      </c>
      <c r="D185" s="54">
        <v>57</v>
      </c>
      <c r="E185" s="157">
        <f t="shared" si="11"/>
        <v>4.6031129860516412E-2</v>
      </c>
      <c r="F185" s="220">
        <v>3.4957439999999999E-2</v>
      </c>
      <c r="G185" s="221">
        <f t="shared" si="12"/>
        <v>2.6237744020494356</v>
      </c>
    </row>
    <row r="186" spans="1:7" s="55" customFormat="1" x14ac:dyDescent="0.25">
      <c r="A186" s="48">
        <f t="shared" si="13"/>
        <v>27</v>
      </c>
      <c r="B186" s="53" t="s">
        <v>155</v>
      </c>
      <c r="C186" s="48" t="s">
        <v>35</v>
      </c>
      <c r="D186" s="54">
        <v>52</v>
      </c>
      <c r="E186" s="157">
        <f t="shared" si="11"/>
        <v>7.6718549767527372E-2</v>
      </c>
      <c r="F186" s="220">
        <v>5.8262400000000006E-2</v>
      </c>
      <c r="G186" s="221">
        <f t="shared" si="12"/>
        <v>3.9893645879114232</v>
      </c>
    </row>
    <row r="187" spans="1:7" s="55" customFormat="1" x14ac:dyDescent="0.25">
      <c r="A187" s="48">
        <f t="shared" si="13"/>
        <v>28</v>
      </c>
      <c r="B187" s="53" t="s">
        <v>156</v>
      </c>
      <c r="C187" s="48" t="s">
        <v>35</v>
      </c>
      <c r="D187" s="54">
        <v>58</v>
      </c>
      <c r="E187" s="157">
        <f t="shared" si="11"/>
        <v>0.1687808094885602</v>
      </c>
      <c r="F187" s="220">
        <v>0.12817728</v>
      </c>
      <c r="G187" s="221">
        <f t="shared" si="12"/>
        <v>9.789286950336491</v>
      </c>
    </row>
    <row r="188" spans="1:7" s="55" customFormat="1" x14ac:dyDescent="0.25">
      <c r="A188" s="48">
        <f t="shared" si="13"/>
        <v>29</v>
      </c>
      <c r="B188" s="53" t="s">
        <v>157</v>
      </c>
      <c r="C188" s="48" t="s">
        <v>35</v>
      </c>
      <c r="D188" s="54">
        <v>58</v>
      </c>
      <c r="E188" s="157">
        <f t="shared" si="11"/>
        <v>0.4449675886516587</v>
      </c>
      <c r="F188" s="220">
        <v>0.33792191999999999</v>
      </c>
      <c r="G188" s="221">
        <f t="shared" si="12"/>
        <v>25.808120141796206</v>
      </c>
    </row>
    <row r="189" spans="1:7" s="55" customFormat="1" x14ac:dyDescent="0.25">
      <c r="A189" s="48">
        <f t="shared" si="13"/>
        <v>30</v>
      </c>
      <c r="B189" s="53" t="s">
        <v>158</v>
      </c>
      <c r="C189" s="48" t="s">
        <v>35</v>
      </c>
      <c r="D189" s="54">
        <v>80</v>
      </c>
      <c r="E189" s="157">
        <f t="shared" si="11"/>
        <v>0.79787291758228462</v>
      </c>
      <c r="F189" s="220">
        <v>0.60592896000000007</v>
      </c>
      <c r="G189" s="221">
        <f t="shared" si="12"/>
        <v>63.829833406582772</v>
      </c>
    </row>
    <row r="190" spans="1:7" s="55" customFormat="1" x14ac:dyDescent="0.25">
      <c r="A190" s="48">
        <f t="shared" si="13"/>
        <v>31</v>
      </c>
      <c r="B190" s="53" t="s">
        <v>159</v>
      </c>
      <c r="C190" s="48" t="s">
        <v>35</v>
      </c>
      <c r="D190" s="54">
        <v>60</v>
      </c>
      <c r="E190" s="157">
        <f t="shared" si="11"/>
        <v>1.1661219564664158</v>
      </c>
      <c r="F190" s="220">
        <v>0.88558848000000001</v>
      </c>
      <c r="G190" s="221">
        <f t="shared" si="12"/>
        <v>69.967317387984949</v>
      </c>
    </row>
    <row r="191" spans="1:7" s="55" customFormat="1" x14ac:dyDescent="0.25">
      <c r="A191" s="48">
        <f t="shared" si="13"/>
        <v>32</v>
      </c>
      <c r="B191" s="53" t="s">
        <v>141</v>
      </c>
      <c r="C191" s="48" t="s">
        <v>35</v>
      </c>
      <c r="D191" s="54">
        <v>6</v>
      </c>
      <c r="E191" s="157">
        <f t="shared" si="11"/>
        <v>9.2062259721032824E-2</v>
      </c>
      <c r="F191" s="220">
        <v>6.9914879999999999E-2</v>
      </c>
      <c r="G191" s="221">
        <f t="shared" si="12"/>
        <v>0.55237355832619695</v>
      </c>
    </row>
    <row r="192" spans="1:7" s="55" customFormat="1" x14ac:dyDescent="0.25">
      <c r="A192" s="48">
        <f t="shared" si="13"/>
        <v>33</v>
      </c>
      <c r="B192" s="53" t="s">
        <v>157</v>
      </c>
      <c r="C192" s="48" t="s">
        <v>35</v>
      </c>
      <c r="D192" s="54">
        <v>2</v>
      </c>
      <c r="E192" s="157">
        <f t="shared" si="11"/>
        <v>0.67512323795424078</v>
      </c>
      <c r="F192" s="220">
        <v>0.51270912000000002</v>
      </c>
      <c r="G192" s="221">
        <f t="shared" ref="G192:G220" si="14">E192*D192</f>
        <v>1.3502464759084816</v>
      </c>
    </row>
    <row r="193" spans="1:7" s="55" customFormat="1" x14ac:dyDescent="0.25">
      <c r="A193" s="48">
        <f t="shared" ref="A193:A220" si="15">A192+1</f>
        <v>34</v>
      </c>
      <c r="B193" s="53" t="s">
        <v>158</v>
      </c>
      <c r="C193" s="48" t="s">
        <v>35</v>
      </c>
      <c r="D193" s="54">
        <v>2</v>
      </c>
      <c r="E193" s="157">
        <f t="shared" si="11"/>
        <v>0.47565500855866966</v>
      </c>
      <c r="F193" s="220">
        <v>0.36122688000000003</v>
      </c>
      <c r="G193" s="221">
        <f t="shared" si="14"/>
        <v>0.95131001711733931</v>
      </c>
    </row>
    <row r="194" spans="1:7" s="55" customFormat="1" x14ac:dyDescent="0.25">
      <c r="A194" s="48">
        <f t="shared" si="15"/>
        <v>35</v>
      </c>
      <c r="B194" s="53" t="s">
        <v>160</v>
      </c>
      <c r="C194" s="48" t="s">
        <v>35</v>
      </c>
      <c r="D194" s="54">
        <v>15</v>
      </c>
      <c r="E194" s="157">
        <f t="shared" si="11"/>
        <v>0.13809338958154926</v>
      </c>
      <c r="F194" s="220">
        <v>0.10487232</v>
      </c>
      <c r="G194" s="221">
        <f t="shared" si="14"/>
        <v>2.071400843723239</v>
      </c>
    </row>
    <row r="195" spans="1:7" s="55" customFormat="1" x14ac:dyDescent="0.25">
      <c r="A195" s="48">
        <f t="shared" si="15"/>
        <v>36</v>
      </c>
      <c r="B195" s="53" t="s">
        <v>161</v>
      </c>
      <c r="C195" s="48" t="s">
        <v>35</v>
      </c>
      <c r="D195" s="54">
        <v>5</v>
      </c>
      <c r="E195" s="157">
        <f t="shared" si="11"/>
        <v>0.21481193934907664</v>
      </c>
      <c r="F195" s="220">
        <v>0.16313472000000001</v>
      </c>
      <c r="G195" s="221">
        <f t="shared" si="14"/>
        <v>1.0740596967453833</v>
      </c>
    </row>
    <row r="196" spans="1:7" s="55" customFormat="1" x14ac:dyDescent="0.25">
      <c r="A196" s="48">
        <f t="shared" si="15"/>
        <v>37</v>
      </c>
      <c r="B196" s="53" t="s">
        <v>162</v>
      </c>
      <c r="C196" s="48" t="s">
        <v>35</v>
      </c>
      <c r="D196" s="54">
        <v>8</v>
      </c>
      <c r="E196" s="157">
        <f t="shared" si="11"/>
        <v>0.21481193934907664</v>
      </c>
      <c r="F196" s="220">
        <v>0.16313472000000001</v>
      </c>
      <c r="G196" s="221">
        <f t="shared" si="14"/>
        <v>1.7184955147926131</v>
      </c>
    </row>
    <row r="197" spans="1:7" s="55" customFormat="1" x14ac:dyDescent="0.25">
      <c r="A197" s="48">
        <f t="shared" si="15"/>
        <v>38</v>
      </c>
      <c r="B197" s="53" t="s">
        <v>163</v>
      </c>
      <c r="C197" s="48" t="s">
        <v>35</v>
      </c>
      <c r="D197" s="54">
        <v>1</v>
      </c>
      <c r="E197" s="157">
        <f t="shared" si="11"/>
        <v>0.30687419907010949</v>
      </c>
      <c r="F197" s="220">
        <v>0.23304960000000002</v>
      </c>
      <c r="G197" s="221">
        <f t="shared" si="14"/>
        <v>0.30687419907010949</v>
      </c>
    </row>
    <row r="198" spans="1:7" s="55" customFormat="1" x14ac:dyDescent="0.25">
      <c r="A198" s="48">
        <f t="shared" si="15"/>
        <v>39</v>
      </c>
      <c r="B198" s="53" t="s">
        <v>164</v>
      </c>
      <c r="C198" s="48" t="s">
        <v>35</v>
      </c>
      <c r="D198" s="54">
        <v>5</v>
      </c>
      <c r="E198" s="157">
        <f t="shared" si="11"/>
        <v>0.30687419907010949</v>
      </c>
      <c r="F198" s="220">
        <v>0.23304960000000002</v>
      </c>
      <c r="G198" s="221">
        <f t="shared" si="14"/>
        <v>1.5343709953505473</v>
      </c>
    </row>
    <row r="199" spans="1:7" s="55" customFormat="1" x14ac:dyDescent="0.25">
      <c r="A199" s="48">
        <f t="shared" si="15"/>
        <v>40</v>
      </c>
      <c r="B199" s="53" t="s">
        <v>165</v>
      </c>
      <c r="C199" s="48" t="s">
        <v>35</v>
      </c>
      <c r="D199" s="54">
        <v>1</v>
      </c>
      <c r="E199" s="157">
        <f t="shared" si="11"/>
        <v>0.35290532893062587</v>
      </c>
      <c r="F199" s="220">
        <v>0.26800704000000003</v>
      </c>
      <c r="G199" s="221">
        <f t="shared" si="14"/>
        <v>0.35290532893062587</v>
      </c>
    </row>
    <row r="200" spans="1:7" s="55" customFormat="1" x14ac:dyDescent="0.25">
      <c r="A200" s="48">
        <f t="shared" si="15"/>
        <v>41</v>
      </c>
      <c r="B200" s="53" t="s">
        <v>166</v>
      </c>
      <c r="C200" s="48" t="s">
        <v>35</v>
      </c>
      <c r="D200" s="54">
        <v>1</v>
      </c>
      <c r="E200" s="157">
        <f t="shared" si="11"/>
        <v>0.35290532893062587</v>
      </c>
      <c r="F200" s="220">
        <v>0.26800704000000003</v>
      </c>
      <c r="G200" s="221">
        <f t="shared" si="14"/>
        <v>0.35290532893062587</v>
      </c>
    </row>
    <row r="201" spans="1:7" s="55" customFormat="1" x14ac:dyDescent="0.25">
      <c r="A201" s="48">
        <f t="shared" si="15"/>
        <v>42</v>
      </c>
      <c r="B201" s="53" t="s">
        <v>167</v>
      </c>
      <c r="C201" s="48" t="s">
        <v>35</v>
      </c>
      <c r="D201" s="54">
        <v>1</v>
      </c>
      <c r="E201" s="157">
        <f t="shared" si="11"/>
        <v>0.76718549767527366</v>
      </c>
      <c r="F201" s="220">
        <v>0.58262400000000003</v>
      </c>
      <c r="G201" s="221">
        <f t="shared" si="14"/>
        <v>0.76718549767527366</v>
      </c>
    </row>
    <row r="202" spans="1:7" s="55" customFormat="1" x14ac:dyDescent="0.25">
      <c r="A202" s="48">
        <f t="shared" si="15"/>
        <v>43</v>
      </c>
      <c r="B202" s="53" t="s">
        <v>168</v>
      </c>
      <c r="C202" s="48" t="s">
        <v>35</v>
      </c>
      <c r="D202" s="54">
        <v>7</v>
      </c>
      <c r="E202" s="157">
        <f t="shared" si="11"/>
        <v>0.76718549767527366</v>
      </c>
      <c r="F202" s="220">
        <v>0.58262400000000003</v>
      </c>
      <c r="G202" s="221">
        <f t="shared" si="14"/>
        <v>5.3702984837269154</v>
      </c>
    </row>
    <row r="203" spans="1:7" s="55" customFormat="1" x14ac:dyDescent="0.25">
      <c r="A203" s="48">
        <f t="shared" si="15"/>
        <v>44</v>
      </c>
      <c r="B203" s="53" t="s">
        <v>169</v>
      </c>
      <c r="C203" s="48" t="s">
        <v>35</v>
      </c>
      <c r="D203" s="54">
        <v>5</v>
      </c>
      <c r="E203" s="157">
        <f t="shared" ref="E203:E267" si="16">+F203*$E$8</f>
        <v>0.76718549767527366</v>
      </c>
      <c r="F203" s="220">
        <v>0.58262400000000003</v>
      </c>
      <c r="G203" s="221">
        <f t="shared" si="14"/>
        <v>3.8359274883763685</v>
      </c>
    </row>
    <row r="204" spans="1:7" s="55" customFormat="1" x14ac:dyDescent="0.25">
      <c r="A204" s="48">
        <f t="shared" si="15"/>
        <v>45</v>
      </c>
      <c r="B204" s="53" t="s">
        <v>170</v>
      </c>
      <c r="C204" s="48" t="s">
        <v>35</v>
      </c>
      <c r="D204" s="54">
        <v>5</v>
      </c>
      <c r="E204" s="157">
        <f t="shared" si="16"/>
        <v>0.76718549767527366</v>
      </c>
      <c r="F204" s="220">
        <v>0.58262400000000003</v>
      </c>
      <c r="G204" s="221">
        <f t="shared" si="14"/>
        <v>3.8359274883763685</v>
      </c>
    </row>
    <row r="205" spans="1:7" s="55" customFormat="1" x14ac:dyDescent="0.25">
      <c r="A205" s="48">
        <f t="shared" si="15"/>
        <v>46</v>
      </c>
      <c r="B205" s="53" t="s">
        <v>171</v>
      </c>
      <c r="C205" s="48" t="s">
        <v>35</v>
      </c>
      <c r="D205" s="54">
        <v>4</v>
      </c>
      <c r="E205" s="157">
        <f t="shared" si="16"/>
        <v>0.76718549767527366</v>
      </c>
      <c r="F205" s="220">
        <v>0.58262400000000003</v>
      </c>
      <c r="G205" s="221">
        <f t="shared" si="14"/>
        <v>3.0687419907010947</v>
      </c>
    </row>
    <row r="206" spans="1:7" s="55" customFormat="1" x14ac:dyDescent="0.25">
      <c r="A206" s="48">
        <f t="shared" si="15"/>
        <v>47</v>
      </c>
      <c r="B206" s="53" t="s">
        <v>172</v>
      </c>
      <c r="C206" s="48" t="s">
        <v>35</v>
      </c>
      <c r="D206" s="54">
        <v>20</v>
      </c>
      <c r="E206" s="157">
        <f t="shared" si="16"/>
        <v>0.65977952800073536</v>
      </c>
      <c r="F206" s="220">
        <v>0.50105664000000005</v>
      </c>
      <c r="G206" s="221">
        <f t="shared" si="14"/>
        <v>13.195590560014708</v>
      </c>
    </row>
    <row r="207" spans="1:7" s="55" customFormat="1" x14ac:dyDescent="0.25">
      <c r="A207" s="48">
        <f t="shared" si="15"/>
        <v>48</v>
      </c>
      <c r="B207" s="53" t="s">
        <v>173</v>
      </c>
      <c r="C207" s="48" t="s">
        <v>35</v>
      </c>
      <c r="D207" s="54">
        <v>1</v>
      </c>
      <c r="E207" s="157">
        <f t="shared" si="16"/>
        <v>0.65977952800073536</v>
      </c>
      <c r="F207" s="220">
        <v>0.50105664000000005</v>
      </c>
      <c r="G207" s="221">
        <f t="shared" si="14"/>
        <v>0.65977952800073536</v>
      </c>
    </row>
    <row r="208" spans="1:7" s="55" customFormat="1" x14ac:dyDescent="0.25">
      <c r="A208" s="48">
        <f t="shared" si="15"/>
        <v>49</v>
      </c>
      <c r="B208" s="53" t="s">
        <v>174</v>
      </c>
      <c r="C208" s="48" t="s">
        <v>35</v>
      </c>
      <c r="D208" s="54">
        <v>9</v>
      </c>
      <c r="E208" s="157">
        <f t="shared" si="16"/>
        <v>0.65977952800073536</v>
      </c>
      <c r="F208" s="220">
        <v>0.50105664000000005</v>
      </c>
      <c r="G208" s="221">
        <f t="shared" si="14"/>
        <v>5.9380157520066179</v>
      </c>
    </row>
    <row r="209" spans="1:8" s="55" customFormat="1" x14ac:dyDescent="0.25">
      <c r="A209" s="48">
        <f t="shared" si="15"/>
        <v>50</v>
      </c>
      <c r="B209" s="53" t="s">
        <v>175</v>
      </c>
      <c r="C209" s="48" t="s">
        <v>35</v>
      </c>
      <c r="D209" s="54">
        <v>1</v>
      </c>
      <c r="E209" s="157">
        <f t="shared" si="16"/>
        <v>0.85924775739630654</v>
      </c>
      <c r="F209" s="220">
        <v>0.65253888000000004</v>
      </c>
      <c r="G209" s="221">
        <f t="shared" si="14"/>
        <v>0.85924775739630654</v>
      </c>
    </row>
    <row r="210" spans="1:8" s="55" customFormat="1" x14ac:dyDescent="0.25">
      <c r="A210" s="48">
        <f t="shared" si="15"/>
        <v>51</v>
      </c>
      <c r="B210" s="53" t="s">
        <v>176</v>
      </c>
      <c r="C210" s="48" t="s">
        <v>35</v>
      </c>
      <c r="D210" s="54">
        <v>18</v>
      </c>
      <c r="E210" s="157">
        <f t="shared" si="16"/>
        <v>0.85924775739630654</v>
      </c>
      <c r="F210" s="220">
        <v>0.65253888000000004</v>
      </c>
      <c r="G210" s="221">
        <f t="shared" si="14"/>
        <v>15.466459633133518</v>
      </c>
    </row>
    <row r="211" spans="1:8" s="55" customFormat="1" x14ac:dyDescent="0.25">
      <c r="A211" s="48">
        <f t="shared" si="15"/>
        <v>52</v>
      </c>
      <c r="B211" s="53" t="s">
        <v>177</v>
      </c>
      <c r="C211" s="48" t="s">
        <v>35</v>
      </c>
      <c r="D211" s="54">
        <v>1</v>
      </c>
      <c r="E211" s="157">
        <f t="shared" si="16"/>
        <v>0.85924775739630654</v>
      </c>
      <c r="F211" s="220">
        <v>0.65253888000000004</v>
      </c>
      <c r="G211" s="221">
        <f t="shared" si="14"/>
        <v>0.85924775739630654</v>
      </c>
    </row>
    <row r="212" spans="1:8" s="55" customFormat="1" x14ac:dyDescent="0.25">
      <c r="A212" s="48">
        <f t="shared" si="15"/>
        <v>53</v>
      </c>
      <c r="B212" s="53" t="s">
        <v>143</v>
      </c>
      <c r="C212" s="48" t="s">
        <v>35</v>
      </c>
      <c r="D212" s="54">
        <v>40</v>
      </c>
      <c r="E212" s="157">
        <f t="shared" si="16"/>
        <v>0.53702984837269152</v>
      </c>
      <c r="F212" s="220">
        <v>0.4078368</v>
      </c>
      <c r="G212" s="221">
        <f t="shared" si="14"/>
        <v>21.481193934907662</v>
      </c>
    </row>
    <row r="213" spans="1:8" s="55" customFormat="1" x14ac:dyDescent="0.25">
      <c r="A213" s="48">
        <f t="shared" si="15"/>
        <v>54</v>
      </c>
      <c r="B213" s="53" t="s">
        <v>155</v>
      </c>
      <c r="C213" s="48" t="s">
        <v>35</v>
      </c>
      <c r="D213" s="54">
        <v>6</v>
      </c>
      <c r="E213" s="157">
        <f t="shared" si="16"/>
        <v>0.61374839814021898</v>
      </c>
      <c r="F213" s="220">
        <v>0.46609920000000005</v>
      </c>
      <c r="G213" s="221">
        <f t="shared" si="14"/>
        <v>3.6824903888413139</v>
      </c>
    </row>
    <row r="214" spans="1:8" s="64" customFormat="1" ht="23" x14ac:dyDescent="0.25">
      <c r="A214" s="48">
        <f t="shared" si="15"/>
        <v>55</v>
      </c>
      <c r="B214" s="61" t="s">
        <v>178</v>
      </c>
      <c r="C214" s="62" t="s">
        <v>145</v>
      </c>
      <c r="D214" s="63">
        <v>40</v>
      </c>
      <c r="E214" s="157">
        <f t="shared" si="16"/>
        <v>0.46031129860516418</v>
      </c>
      <c r="F214" s="222">
        <v>0.34957440000000001</v>
      </c>
      <c r="G214" s="223">
        <f t="shared" si="14"/>
        <v>18.412451944206566</v>
      </c>
    </row>
    <row r="215" spans="1:8" s="64" customFormat="1" x14ac:dyDescent="0.25">
      <c r="A215" s="48">
        <f t="shared" si="15"/>
        <v>56</v>
      </c>
      <c r="B215" s="61" t="s">
        <v>179</v>
      </c>
      <c r="C215" s="62" t="s">
        <v>145</v>
      </c>
      <c r="D215" s="63">
        <v>54</v>
      </c>
      <c r="E215" s="157">
        <f t="shared" si="16"/>
        <v>0.53702984837269152</v>
      </c>
      <c r="F215" s="222">
        <v>0.4078368</v>
      </c>
      <c r="G215" s="223">
        <f t="shared" si="14"/>
        <v>28.999611812125341</v>
      </c>
    </row>
    <row r="216" spans="1:8" s="64" customFormat="1" x14ac:dyDescent="0.25">
      <c r="A216" s="48">
        <f t="shared" si="15"/>
        <v>57</v>
      </c>
      <c r="B216" s="61" t="s">
        <v>180</v>
      </c>
      <c r="C216" s="62" t="s">
        <v>145</v>
      </c>
      <c r="D216" s="63">
        <v>8</v>
      </c>
      <c r="E216" s="157">
        <f t="shared" si="16"/>
        <v>0.61374839814021898</v>
      </c>
      <c r="F216" s="222">
        <v>0.46609920000000005</v>
      </c>
      <c r="G216" s="223">
        <f t="shared" si="14"/>
        <v>4.9099871851217518</v>
      </c>
    </row>
    <row r="217" spans="1:8" s="64" customFormat="1" x14ac:dyDescent="0.25">
      <c r="A217" s="48">
        <f t="shared" si="15"/>
        <v>58</v>
      </c>
      <c r="B217" s="61" t="s">
        <v>181</v>
      </c>
      <c r="C217" s="62" t="s">
        <v>145</v>
      </c>
      <c r="D217" s="63">
        <v>13</v>
      </c>
      <c r="E217" s="157">
        <f t="shared" si="16"/>
        <v>0.76718549767527366</v>
      </c>
      <c r="F217" s="222">
        <v>0.58262400000000003</v>
      </c>
      <c r="G217" s="223">
        <f t="shared" si="14"/>
        <v>9.9734114697785579</v>
      </c>
    </row>
    <row r="218" spans="1:8" s="64" customFormat="1" x14ac:dyDescent="0.25">
      <c r="A218" s="48">
        <f t="shared" si="15"/>
        <v>59</v>
      </c>
      <c r="B218" s="61" t="s">
        <v>182</v>
      </c>
      <c r="C218" s="62" t="s">
        <v>145</v>
      </c>
      <c r="D218" s="63">
        <v>18</v>
      </c>
      <c r="E218" s="157">
        <f t="shared" si="16"/>
        <v>0.99734114697785581</v>
      </c>
      <c r="F218" s="222">
        <v>0.75741120000000006</v>
      </c>
      <c r="G218" s="223">
        <f t="shared" si="14"/>
        <v>17.952140645601403</v>
      </c>
    </row>
    <row r="219" spans="1:8" s="64" customFormat="1" x14ac:dyDescent="0.25">
      <c r="A219" s="48">
        <f t="shared" si="15"/>
        <v>60</v>
      </c>
      <c r="B219" s="61" t="s">
        <v>183</v>
      </c>
      <c r="C219" s="62" t="s">
        <v>145</v>
      </c>
      <c r="D219" s="63">
        <v>15</v>
      </c>
      <c r="E219" s="157">
        <f t="shared" si="16"/>
        <v>1.074059696745383</v>
      </c>
      <c r="F219" s="222">
        <v>0.8156736</v>
      </c>
      <c r="G219" s="223">
        <f t="shared" si="14"/>
        <v>16.110895451180745</v>
      </c>
    </row>
    <row r="220" spans="1:8" s="64" customFormat="1" ht="23" x14ac:dyDescent="0.25">
      <c r="A220" s="48">
        <f t="shared" si="15"/>
        <v>61</v>
      </c>
      <c r="B220" s="61" t="s">
        <v>147</v>
      </c>
      <c r="C220" s="62" t="s">
        <v>148</v>
      </c>
      <c r="D220" s="65">
        <v>105</v>
      </c>
      <c r="E220" s="157">
        <f t="shared" si="16"/>
        <v>0.73274745036648781</v>
      </c>
      <c r="F220" s="222">
        <v>0.55647069948006933</v>
      </c>
      <c r="G220" s="223">
        <f t="shared" si="14"/>
        <v>76.938482288481225</v>
      </c>
    </row>
    <row r="221" spans="1:8" s="64" customFormat="1" ht="12.5" x14ac:dyDescent="0.25">
      <c r="A221" s="205"/>
      <c r="B221" s="206" t="s">
        <v>131</v>
      </c>
      <c r="C221" s="205"/>
      <c r="D221" s="207"/>
      <c r="E221" s="261"/>
      <c r="F221" s="224"/>
      <c r="G221" s="224">
        <f>SUM(G160:G220)</f>
        <v>10881.333107514085</v>
      </c>
      <c r="H221" s="47"/>
    </row>
    <row r="222" spans="1:8" s="1" customFormat="1" ht="19.5" customHeight="1" x14ac:dyDescent="0.25">
      <c r="A222" s="253"/>
      <c r="B222" s="199" t="s">
        <v>184</v>
      </c>
      <c r="C222" s="203"/>
      <c r="D222" s="204"/>
      <c r="E222" s="261"/>
      <c r="F222" s="218"/>
      <c r="G222" s="219"/>
    </row>
    <row r="223" spans="1:8" s="64" customFormat="1" ht="23" x14ac:dyDescent="0.25">
      <c r="A223" s="254">
        <v>1</v>
      </c>
      <c r="B223" s="160" t="s">
        <v>185</v>
      </c>
      <c r="C223" s="158" t="s">
        <v>186</v>
      </c>
      <c r="D223" s="159">
        <v>1</v>
      </c>
      <c r="E223" s="157">
        <f>+F223*$E$8+3329.28</f>
        <v>3425.739368011536</v>
      </c>
      <c r="F223" s="225">
        <v>73.254177768804155</v>
      </c>
      <c r="G223" s="226">
        <f t="shared" ref="G223:G235" si="17">E223*D223</f>
        <v>3425.739368011536</v>
      </c>
    </row>
    <row r="224" spans="1:8" s="51" customFormat="1" ht="23" x14ac:dyDescent="0.25">
      <c r="A224" s="254">
        <f t="shared" ref="A224:A234" si="18">A223+1</f>
        <v>2</v>
      </c>
      <c r="B224" s="160" t="s">
        <v>187</v>
      </c>
      <c r="C224" s="161" t="s">
        <v>35</v>
      </c>
      <c r="D224" s="162">
        <v>1</v>
      </c>
      <c r="E224" s="157">
        <f>+F224*$E$8+27.744</f>
        <v>35.649315321147981</v>
      </c>
      <c r="F224" s="220">
        <v>6.0035368859618714</v>
      </c>
      <c r="G224" s="221">
        <f t="shared" si="17"/>
        <v>35.649315321147981</v>
      </c>
    </row>
    <row r="225" spans="1:8" s="64" customFormat="1" x14ac:dyDescent="0.25">
      <c r="A225" s="158">
        <f t="shared" si="18"/>
        <v>3</v>
      </c>
      <c r="B225" s="61" t="s">
        <v>188</v>
      </c>
      <c r="C225" s="62" t="s">
        <v>35</v>
      </c>
      <c r="D225" s="65">
        <v>5</v>
      </c>
      <c r="E225" s="157">
        <f t="shared" si="16"/>
        <v>0.46721596808424165</v>
      </c>
      <c r="F225" s="225">
        <v>0.35481801600000001</v>
      </c>
      <c r="G225" s="226">
        <f t="shared" si="17"/>
        <v>2.3360798404212084</v>
      </c>
    </row>
    <row r="226" spans="1:8" s="64" customFormat="1" x14ac:dyDescent="0.25">
      <c r="A226" s="158">
        <f t="shared" si="18"/>
        <v>4</v>
      </c>
      <c r="B226" s="61" t="s">
        <v>189</v>
      </c>
      <c r="C226" s="62" t="s">
        <v>35</v>
      </c>
      <c r="D226" s="65">
        <v>3</v>
      </c>
      <c r="E226" s="157">
        <f t="shared" si="16"/>
        <v>0.53702984837269152</v>
      </c>
      <c r="F226" s="225">
        <v>0.4078368</v>
      </c>
      <c r="G226" s="226">
        <f t="shared" si="17"/>
        <v>1.6110895451180745</v>
      </c>
    </row>
    <row r="227" spans="1:8" s="64" customFormat="1" x14ac:dyDescent="0.25">
      <c r="A227" s="158">
        <f t="shared" si="18"/>
        <v>5</v>
      </c>
      <c r="B227" s="61" t="s">
        <v>190</v>
      </c>
      <c r="C227" s="62" t="s">
        <v>35</v>
      </c>
      <c r="D227" s="65">
        <v>1</v>
      </c>
      <c r="E227" s="157">
        <f t="shared" si="16"/>
        <v>0.61374839814021898</v>
      </c>
      <c r="F227" s="225">
        <v>0.46609920000000005</v>
      </c>
      <c r="G227" s="226">
        <f t="shared" si="17"/>
        <v>0.61374839814021898</v>
      </c>
    </row>
    <row r="228" spans="1:8" s="64" customFormat="1" x14ac:dyDescent="0.25">
      <c r="A228" s="158">
        <f t="shared" si="18"/>
        <v>6</v>
      </c>
      <c r="B228" s="61" t="s">
        <v>191</v>
      </c>
      <c r="C228" s="62" t="s">
        <v>35</v>
      </c>
      <c r="D228" s="65">
        <v>6</v>
      </c>
      <c r="E228" s="157">
        <f t="shared" si="16"/>
        <v>0.92062259721032835</v>
      </c>
      <c r="F228" s="225">
        <v>0.69914880000000001</v>
      </c>
      <c r="G228" s="226">
        <f t="shared" si="17"/>
        <v>5.5237355832619706</v>
      </c>
    </row>
    <row r="229" spans="1:8" s="64" customFormat="1" x14ac:dyDescent="0.25">
      <c r="A229" s="158">
        <f t="shared" si="18"/>
        <v>7</v>
      </c>
      <c r="B229" s="61" t="s">
        <v>192</v>
      </c>
      <c r="C229" s="62" t="s">
        <v>35</v>
      </c>
      <c r="D229" s="65">
        <v>6</v>
      </c>
      <c r="E229" s="157">
        <f t="shared" si="16"/>
        <v>1.227496796280438</v>
      </c>
      <c r="F229" s="225">
        <v>0.93219840000000009</v>
      </c>
      <c r="G229" s="226">
        <f t="shared" si="17"/>
        <v>7.3649807776826277</v>
      </c>
    </row>
    <row r="230" spans="1:8" s="51" customFormat="1" ht="23" x14ac:dyDescent="0.25">
      <c r="A230" s="158">
        <f t="shared" si="18"/>
        <v>8</v>
      </c>
      <c r="B230" s="163" t="s">
        <v>193</v>
      </c>
      <c r="C230" s="161" t="s">
        <v>35</v>
      </c>
      <c r="D230" s="162">
        <v>5</v>
      </c>
      <c r="E230" s="157">
        <f t="shared" si="16"/>
        <v>8.7046678176443333</v>
      </c>
      <c r="F230" s="220">
        <v>6.6105894831889085</v>
      </c>
      <c r="G230" s="221">
        <f t="shared" si="17"/>
        <v>43.523339088221668</v>
      </c>
    </row>
    <row r="231" spans="1:8" s="56" customFormat="1" x14ac:dyDescent="0.25">
      <c r="A231" s="158">
        <f t="shared" si="18"/>
        <v>9</v>
      </c>
      <c r="B231" s="163" t="s">
        <v>194</v>
      </c>
      <c r="C231" s="161" t="s">
        <v>35</v>
      </c>
      <c r="D231" s="162">
        <v>3</v>
      </c>
      <c r="E231" s="157">
        <f t="shared" si="16"/>
        <v>7.1186637810154219</v>
      </c>
      <c r="F231" s="220">
        <v>5.4061297812824955</v>
      </c>
      <c r="G231" s="221">
        <f t="shared" si="17"/>
        <v>21.355991343046266</v>
      </c>
    </row>
    <row r="232" spans="1:8" s="56" customFormat="1" x14ac:dyDescent="0.25">
      <c r="A232" s="158">
        <f t="shared" si="18"/>
        <v>10</v>
      </c>
      <c r="B232" s="163" t="s">
        <v>195</v>
      </c>
      <c r="C232" s="161" t="s">
        <v>35</v>
      </c>
      <c r="D232" s="162">
        <v>2</v>
      </c>
      <c r="E232" s="157">
        <f t="shared" si="16"/>
        <v>8.192723477760806</v>
      </c>
      <c r="F232" s="220">
        <v>6.2218033812824958</v>
      </c>
      <c r="G232" s="221">
        <f t="shared" si="17"/>
        <v>16.385446955521612</v>
      </c>
    </row>
    <row r="233" spans="1:8" s="56" customFormat="1" x14ac:dyDescent="0.25">
      <c r="A233" s="158">
        <f t="shared" si="18"/>
        <v>11</v>
      </c>
      <c r="B233" s="163" t="s">
        <v>196</v>
      </c>
      <c r="C233" s="161" t="s">
        <v>35</v>
      </c>
      <c r="D233" s="162">
        <v>12</v>
      </c>
      <c r="E233" s="157">
        <f t="shared" si="16"/>
        <v>8.192723477760806</v>
      </c>
      <c r="F233" s="220">
        <v>6.2218033812824958</v>
      </c>
      <c r="G233" s="221">
        <f t="shared" si="17"/>
        <v>98.312681733129665</v>
      </c>
    </row>
    <row r="234" spans="1:8" s="51" customFormat="1" x14ac:dyDescent="0.25">
      <c r="A234" s="158">
        <f t="shared" si="18"/>
        <v>12</v>
      </c>
      <c r="B234" s="49" t="s">
        <v>197</v>
      </c>
      <c r="C234" s="48" t="s">
        <v>8</v>
      </c>
      <c r="D234" s="164">
        <v>106</v>
      </c>
      <c r="E234" s="157">
        <f t="shared" si="16"/>
        <v>8.7574306242669131</v>
      </c>
      <c r="F234" s="220">
        <v>6.6506591632582328</v>
      </c>
      <c r="G234" s="221">
        <f t="shared" si="17"/>
        <v>928.28764617229274</v>
      </c>
    </row>
    <row r="235" spans="1:8" s="64" customFormat="1" x14ac:dyDescent="0.25">
      <c r="A235" s="158">
        <v>13</v>
      </c>
      <c r="B235" s="61" t="s">
        <v>198</v>
      </c>
      <c r="C235" s="62" t="s">
        <v>148</v>
      </c>
      <c r="D235" s="65">
        <v>30</v>
      </c>
      <c r="E235" s="157">
        <f t="shared" si="16"/>
        <v>0.73274745036648781</v>
      </c>
      <c r="F235" s="225">
        <v>0.55647069948006933</v>
      </c>
      <c r="G235" s="226">
        <f t="shared" si="17"/>
        <v>21.982423510994636</v>
      </c>
    </row>
    <row r="236" spans="1:8" s="64" customFormat="1" x14ac:dyDescent="0.25">
      <c r="A236" s="158">
        <v>14</v>
      </c>
      <c r="B236" s="61" t="s">
        <v>695</v>
      </c>
      <c r="C236" s="62"/>
      <c r="D236" s="65"/>
      <c r="E236" s="157"/>
      <c r="F236" s="225"/>
      <c r="G236" s="226">
        <f>18.1522941421144*E8</f>
        <v>23.902511423089315</v>
      </c>
    </row>
    <row r="237" spans="1:8" s="66" customFormat="1" ht="12.5" x14ac:dyDescent="0.25">
      <c r="A237" s="255"/>
      <c r="B237" s="208" t="s">
        <v>131</v>
      </c>
      <c r="C237" s="209"/>
      <c r="D237" s="210"/>
      <c r="E237" s="261"/>
      <c r="F237" s="227"/>
      <c r="G237" s="227">
        <f>SUM(G223:G236)</f>
        <v>4632.5883577036038</v>
      </c>
      <c r="H237" s="47"/>
    </row>
    <row r="238" spans="1:8" s="1" customFormat="1" ht="20.25" customHeight="1" x14ac:dyDescent="0.25">
      <c r="A238" s="253"/>
      <c r="B238" s="199" t="s">
        <v>199</v>
      </c>
      <c r="C238" s="203"/>
      <c r="D238" s="204"/>
      <c r="E238" s="261"/>
      <c r="F238" s="218"/>
      <c r="G238" s="219"/>
    </row>
    <row r="239" spans="1:8" s="64" customFormat="1" ht="23" x14ac:dyDescent="0.25">
      <c r="A239" s="254">
        <v>1</v>
      </c>
      <c r="B239" s="160" t="s">
        <v>200</v>
      </c>
      <c r="C239" s="158" t="s">
        <v>186</v>
      </c>
      <c r="D239" s="159">
        <v>1</v>
      </c>
      <c r="E239" s="157">
        <f>+F239*$E$8+4217.088</f>
        <v>4313.5473680115356</v>
      </c>
      <c r="F239" s="225">
        <v>73.254177768804155</v>
      </c>
      <c r="G239" s="226">
        <f t="shared" ref="G239:G267" si="19">E239*D239</f>
        <v>4313.5473680115356</v>
      </c>
    </row>
    <row r="240" spans="1:8" s="64" customFormat="1" ht="23" x14ac:dyDescent="0.25">
      <c r="A240" s="254">
        <f t="shared" ref="A240:A267" si="20">A239+1</f>
        <v>2</v>
      </c>
      <c r="B240" s="160" t="s">
        <v>201</v>
      </c>
      <c r="C240" s="158" t="s">
        <v>186</v>
      </c>
      <c r="D240" s="159">
        <v>1</v>
      </c>
      <c r="E240" s="157">
        <f>+F240*$E$8+3884.16</f>
        <v>3980.6193680115357</v>
      </c>
      <c r="F240" s="225">
        <v>73.254177768804155</v>
      </c>
      <c r="G240" s="226">
        <f t="shared" si="19"/>
        <v>3980.6193680115357</v>
      </c>
    </row>
    <row r="241" spans="1:7" s="64" customFormat="1" ht="23" x14ac:dyDescent="0.25">
      <c r="A241" s="254">
        <f t="shared" si="20"/>
        <v>3</v>
      </c>
      <c r="B241" s="160" t="s">
        <v>202</v>
      </c>
      <c r="C241" s="158" t="s">
        <v>186</v>
      </c>
      <c r="D241" s="159">
        <v>1</v>
      </c>
      <c r="E241" s="157">
        <f>+F241*$E$8+5548.8</f>
        <v>5645.259368011536</v>
      </c>
      <c r="F241" s="225">
        <v>73.254177768804155</v>
      </c>
      <c r="G241" s="226">
        <f t="shared" si="19"/>
        <v>5645.259368011536</v>
      </c>
    </row>
    <row r="242" spans="1:7" s="64" customFormat="1" ht="23" x14ac:dyDescent="0.25">
      <c r="A242" s="254">
        <f t="shared" si="20"/>
        <v>4</v>
      </c>
      <c r="B242" s="160" t="s">
        <v>203</v>
      </c>
      <c r="C242" s="158" t="s">
        <v>186</v>
      </c>
      <c r="D242" s="159">
        <v>1</v>
      </c>
      <c r="E242" s="157">
        <f>+F242*$E$8+3144.32</f>
        <v>3240.779368011536</v>
      </c>
      <c r="F242" s="225">
        <v>73.254177768804155</v>
      </c>
      <c r="G242" s="226">
        <f t="shared" si="19"/>
        <v>3240.779368011536</v>
      </c>
    </row>
    <row r="243" spans="1:7" s="51" customFormat="1" ht="23" x14ac:dyDescent="0.25">
      <c r="A243" s="254">
        <f t="shared" si="20"/>
        <v>5</v>
      </c>
      <c r="B243" s="160" t="s">
        <v>204</v>
      </c>
      <c r="C243" s="161" t="s">
        <v>35</v>
      </c>
      <c r="D243" s="162">
        <v>1</v>
      </c>
      <c r="E243" s="157">
        <f>+F243*$E$8+39.9514</f>
        <v>47.856715321147981</v>
      </c>
      <c r="F243" s="220">
        <v>6.0035368859618714</v>
      </c>
      <c r="G243" s="221">
        <f t="shared" si="19"/>
        <v>47.856715321147981</v>
      </c>
    </row>
    <row r="244" spans="1:7" s="51" customFormat="1" ht="23" x14ac:dyDescent="0.25">
      <c r="A244" s="254">
        <f t="shared" si="20"/>
        <v>6</v>
      </c>
      <c r="B244" s="160" t="s">
        <v>205</v>
      </c>
      <c r="C244" s="161" t="s">
        <v>35</v>
      </c>
      <c r="D244" s="162">
        <v>1</v>
      </c>
      <c r="E244" s="157">
        <f>+F244*$E$8+27.744</f>
        <v>35.649315321147981</v>
      </c>
      <c r="F244" s="220">
        <v>6.0035368859618714</v>
      </c>
      <c r="G244" s="221">
        <f t="shared" si="19"/>
        <v>35.649315321147981</v>
      </c>
    </row>
    <row r="245" spans="1:7" s="51" customFormat="1" ht="23" x14ac:dyDescent="0.25">
      <c r="A245" s="254">
        <f t="shared" si="20"/>
        <v>7</v>
      </c>
      <c r="B245" s="160" t="s">
        <v>206</v>
      </c>
      <c r="C245" s="161" t="s">
        <v>35</v>
      </c>
      <c r="D245" s="162">
        <v>2</v>
      </c>
      <c r="E245" s="157">
        <f>+F245*$E$8+22.1952</f>
        <v>30.100515321147981</v>
      </c>
      <c r="F245" s="220">
        <v>6.0035368859618714</v>
      </c>
      <c r="G245" s="221">
        <f t="shared" si="19"/>
        <v>60.201030642295962</v>
      </c>
    </row>
    <row r="246" spans="1:7" s="51" customFormat="1" ht="23" x14ac:dyDescent="0.25">
      <c r="A246" s="254">
        <f t="shared" si="20"/>
        <v>8</v>
      </c>
      <c r="B246" s="160" t="s">
        <v>207</v>
      </c>
      <c r="C246" s="161" t="s">
        <v>35</v>
      </c>
      <c r="D246" s="162">
        <v>1</v>
      </c>
      <c r="E246" s="157">
        <f>+F246*$E$8+31.07328</f>
        <v>38.978595321147978</v>
      </c>
      <c r="F246" s="220">
        <v>6.0035368859618714</v>
      </c>
      <c r="G246" s="221">
        <f t="shared" si="19"/>
        <v>38.978595321147978</v>
      </c>
    </row>
    <row r="247" spans="1:7" s="51" customFormat="1" ht="23" x14ac:dyDescent="0.25">
      <c r="A247" s="254">
        <f t="shared" si="20"/>
        <v>9</v>
      </c>
      <c r="B247" s="160" t="s">
        <v>208</v>
      </c>
      <c r="C247" s="161" t="s">
        <v>35</v>
      </c>
      <c r="D247" s="162">
        <v>1</v>
      </c>
      <c r="E247" s="157">
        <f>+F247*$E$8+57.70752</f>
        <v>65.612835321147983</v>
      </c>
      <c r="F247" s="220">
        <v>6.0035368859618714</v>
      </c>
      <c r="G247" s="221">
        <f t="shared" si="19"/>
        <v>65.612835321147983</v>
      </c>
    </row>
    <row r="248" spans="1:7" s="64" customFormat="1" x14ac:dyDescent="0.25">
      <c r="A248" s="158">
        <f t="shared" si="20"/>
        <v>10</v>
      </c>
      <c r="B248" s="61" t="s">
        <v>188</v>
      </c>
      <c r="C248" s="62" t="s">
        <v>35</v>
      </c>
      <c r="D248" s="65">
        <v>20</v>
      </c>
      <c r="E248" s="157">
        <f t="shared" si="16"/>
        <v>0.46721596808424165</v>
      </c>
      <c r="F248" s="225">
        <v>0.35481801600000001</v>
      </c>
      <c r="G248" s="226">
        <f t="shared" si="19"/>
        <v>9.3443193616848337</v>
      </c>
    </row>
    <row r="249" spans="1:7" s="64" customFormat="1" x14ac:dyDescent="0.25">
      <c r="A249" s="158">
        <f t="shared" si="20"/>
        <v>11</v>
      </c>
      <c r="B249" s="61" t="s">
        <v>190</v>
      </c>
      <c r="C249" s="62" t="s">
        <v>35</v>
      </c>
      <c r="D249" s="65">
        <v>3</v>
      </c>
      <c r="E249" s="157">
        <f t="shared" si="16"/>
        <v>0.61374839814021898</v>
      </c>
      <c r="F249" s="225">
        <v>0.46609920000000005</v>
      </c>
      <c r="G249" s="226">
        <f t="shared" si="19"/>
        <v>1.8412451944206569</v>
      </c>
    </row>
    <row r="250" spans="1:7" s="64" customFormat="1" x14ac:dyDescent="0.25">
      <c r="A250" s="158">
        <f t="shared" si="20"/>
        <v>12</v>
      </c>
      <c r="B250" s="61" t="s">
        <v>209</v>
      </c>
      <c r="C250" s="62" t="s">
        <v>35</v>
      </c>
      <c r="D250" s="65">
        <v>12</v>
      </c>
      <c r="E250" s="157">
        <f t="shared" si="16"/>
        <v>1.074059696745383</v>
      </c>
      <c r="F250" s="225">
        <v>0.8156736</v>
      </c>
      <c r="G250" s="226">
        <f t="shared" si="19"/>
        <v>12.888716360944596</v>
      </c>
    </row>
    <row r="251" spans="1:7" s="64" customFormat="1" x14ac:dyDescent="0.25">
      <c r="A251" s="158">
        <f t="shared" si="20"/>
        <v>13</v>
      </c>
      <c r="B251" s="61" t="s">
        <v>210</v>
      </c>
      <c r="C251" s="62" t="s">
        <v>35</v>
      </c>
      <c r="D251" s="65">
        <v>12</v>
      </c>
      <c r="E251" s="157">
        <f t="shared" si="16"/>
        <v>1.3809338958154926</v>
      </c>
      <c r="F251" s="225">
        <v>1.0487232000000002</v>
      </c>
      <c r="G251" s="226">
        <f t="shared" si="19"/>
        <v>16.571206749785912</v>
      </c>
    </row>
    <row r="252" spans="1:7" s="64" customFormat="1" x14ac:dyDescent="0.25">
      <c r="A252" s="158">
        <f t="shared" si="20"/>
        <v>14</v>
      </c>
      <c r="B252" s="61" t="s">
        <v>211</v>
      </c>
      <c r="C252" s="62" t="s">
        <v>35</v>
      </c>
      <c r="D252" s="65">
        <v>82</v>
      </c>
      <c r="E252" s="157">
        <f t="shared" si="16"/>
        <v>1.3809338958154926</v>
      </c>
      <c r="F252" s="225">
        <v>1.0487232000000002</v>
      </c>
      <c r="G252" s="226">
        <f t="shared" si="19"/>
        <v>113.2365794568704</v>
      </c>
    </row>
    <row r="253" spans="1:7" s="64" customFormat="1" x14ac:dyDescent="0.25">
      <c r="A253" s="158">
        <f t="shared" si="20"/>
        <v>15</v>
      </c>
      <c r="B253" s="61" t="s">
        <v>212</v>
      </c>
      <c r="C253" s="62" t="s">
        <v>35</v>
      </c>
      <c r="D253" s="65">
        <v>8</v>
      </c>
      <c r="E253" s="157">
        <f t="shared" si="16"/>
        <v>1.8412451944206567</v>
      </c>
      <c r="F253" s="225">
        <v>1.3982976</v>
      </c>
      <c r="G253" s="226">
        <f t="shared" si="19"/>
        <v>14.729961555365254</v>
      </c>
    </row>
    <row r="254" spans="1:7" s="64" customFormat="1" x14ac:dyDescent="0.25">
      <c r="A254" s="158">
        <f t="shared" si="20"/>
        <v>16</v>
      </c>
      <c r="B254" s="61" t="s">
        <v>213</v>
      </c>
      <c r="C254" s="62" t="s">
        <v>35</v>
      </c>
      <c r="D254" s="65">
        <v>2</v>
      </c>
      <c r="E254" s="157">
        <f t="shared" si="16"/>
        <v>1.8412451944206567</v>
      </c>
      <c r="F254" s="225">
        <v>1.3982976</v>
      </c>
      <c r="G254" s="226">
        <f t="shared" si="19"/>
        <v>3.6824903888413134</v>
      </c>
    </row>
    <row r="255" spans="1:7" s="64" customFormat="1" x14ac:dyDescent="0.25">
      <c r="A255" s="158">
        <f t="shared" si="20"/>
        <v>17</v>
      </c>
      <c r="B255" s="61" t="s">
        <v>214</v>
      </c>
      <c r="C255" s="62" t="s">
        <v>35</v>
      </c>
      <c r="D255" s="65">
        <v>5</v>
      </c>
      <c r="E255" s="157">
        <f t="shared" si="16"/>
        <v>2.3015564930258208</v>
      </c>
      <c r="F255" s="225">
        <v>1.7478720000000001</v>
      </c>
      <c r="G255" s="226">
        <f t="shared" si="19"/>
        <v>11.507782465129104</v>
      </c>
    </row>
    <row r="256" spans="1:7" s="64" customFormat="1" x14ac:dyDescent="0.25">
      <c r="A256" s="158">
        <f t="shared" si="20"/>
        <v>18</v>
      </c>
      <c r="B256" s="61" t="s">
        <v>215</v>
      </c>
      <c r="C256" s="62" t="s">
        <v>35</v>
      </c>
      <c r="D256" s="65">
        <v>4</v>
      </c>
      <c r="E256" s="157">
        <f t="shared" si="16"/>
        <v>11.047471166523941</v>
      </c>
      <c r="F256" s="225">
        <v>8.3897856000000015</v>
      </c>
      <c r="G256" s="226">
        <f t="shared" si="19"/>
        <v>44.189884666095764</v>
      </c>
    </row>
    <row r="257" spans="1:8" s="64" customFormat="1" x14ac:dyDescent="0.25">
      <c r="A257" s="158">
        <f t="shared" si="20"/>
        <v>19</v>
      </c>
      <c r="B257" s="61" t="s">
        <v>216</v>
      </c>
      <c r="C257" s="62" t="s">
        <v>35</v>
      </c>
      <c r="D257" s="65">
        <v>3</v>
      </c>
      <c r="E257" s="157">
        <f t="shared" si="16"/>
        <v>11.968093763734267</v>
      </c>
      <c r="F257" s="225">
        <v>9.0889343999999994</v>
      </c>
      <c r="G257" s="226">
        <f t="shared" si="19"/>
        <v>35.9042812912028</v>
      </c>
    </row>
    <row r="258" spans="1:8" s="64" customFormat="1" x14ac:dyDescent="0.25">
      <c r="A258" s="158">
        <f t="shared" si="20"/>
        <v>20</v>
      </c>
      <c r="B258" s="61" t="s">
        <v>217</v>
      </c>
      <c r="C258" s="62" t="s">
        <v>35</v>
      </c>
      <c r="D258" s="65">
        <v>3</v>
      </c>
      <c r="E258" s="157">
        <f t="shared" si="16"/>
        <v>15.650584152575581</v>
      </c>
      <c r="F258" s="225">
        <v>11.8855296</v>
      </c>
      <c r="G258" s="226">
        <f t="shared" si="19"/>
        <v>46.951752457726741</v>
      </c>
    </row>
    <row r="259" spans="1:8" s="51" customFormat="1" ht="23" x14ac:dyDescent="0.25">
      <c r="A259" s="158">
        <f t="shared" si="20"/>
        <v>21</v>
      </c>
      <c r="B259" s="163" t="s">
        <v>193</v>
      </c>
      <c r="C259" s="161" t="s">
        <v>35</v>
      </c>
      <c r="D259" s="162">
        <v>20</v>
      </c>
      <c r="E259" s="157">
        <f t="shared" si="16"/>
        <v>8.7046678176443333</v>
      </c>
      <c r="F259" s="220">
        <v>6.6105894831889085</v>
      </c>
      <c r="G259" s="221">
        <f t="shared" si="19"/>
        <v>174.09335635288667</v>
      </c>
    </row>
    <row r="260" spans="1:8" s="56" customFormat="1" x14ac:dyDescent="0.25">
      <c r="A260" s="158">
        <f t="shared" si="20"/>
        <v>22</v>
      </c>
      <c r="B260" s="163" t="s">
        <v>218</v>
      </c>
      <c r="C260" s="161" t="s">
        <v>35</v>
      </c>
      <c r="D260" s="162">
        <v>2</v>
      </c>
      <c r="E260" s="157">
        <f t="shared" si="16"/>
        <v>7.8858492786906957</v>
      </c>
      <c r="F260" s="220">
        <v>5.9887537812824956</v>
      </c>
      <c r="G260" s="221">
        <f t="shared" si="19"/>
        <v>15.771698557381391</v>
      </c>
    </row>
    <row r="261" spans="1:8" s="56" customFormat="1" x14ac:dyDescent="0.25">
      <c r="A261" s="158">
        <f t="shared" si="20"/>
        <v>23</v>
      </c>
      <c r="B261" s="163" t="s">
        <v>219</v>
      </c>
      <c r="C261" s="161" t="s">
        <v>35</v>
      </c>
      <c r="D261" s="162">
        <v>3</v>
      </c>
      <c r="E261" s="157">
        <f t="shared" si="16"/>
        <v>8.192723477760806</v>
      </c>
      <c r="F261" s="220">
        <v>6.2218033812824958</v>
      </c>
      <c r="G261" s="221">
        <f t="shared" si="19"/>
        <v>24.578170433282416</v>
      </c>
    </row>
    <row r="262" spans="1:8" s="56" customFormat="1" x14ac:dyDescent="0.25">
      <c r="A262" s="158">
        <f t="shared" si="20"/>
        <v>24</v>
      </c>
      <c r="B262" s="163" t="s">
        <v>220</v>
      </c>
      <c r="C262" s="161" t="s">
        <v>35</v>
      </c>
      <c r="D262" s="162">
        <v>65</v>
      </c>
      <c r="E262" s="157">
        <f t="shared" si="16"/>
        <v>8.192723477760806</v>
      </c>
      <c r="F262" s="220">
        <v>6.2218033812824958</v>
      </c>
      <c r="G262" s="221">
        <f t="shared" si="19"/>
        <v>532.52702605445234</v>
      </c>
    </row>
    <row r="263" spans="1:8" s="51" customFormat="1" x14ac:dyDescent="0.25">
      <c r="A263" s="158">
        <f t="shared" si="20"/>
        <v>25</v>
      </c>
      <c r="B263" s="49" t="s">
        <v>221</v>
      </c>
      <c r="C263" s="48" t="s">
        <v>35</v>
      </c>
      <c r="D263" s="164">
        <v>3</v>
      </c>
      <c r="E263" s="157">
        <f t="shared" si="16"/>
        <v>11.117770903579272</v>
      </c>
      <c r="F263" s="220">
        <v>8.4431733584055451</v>
      </c>
      <c r="G263" s="221">
        <f t="shared" si="19"/>
        <v>33.353312710737818</v>
      </c>
    </row>
    <row r="264" spans="1:8" s="51" customFormat="1" x14ac:dyDescent="0.25">
      <c r="A264" s="158">
        <f t="shared" si="20"/>
        <v>26</v>
      </c>
      <c r="B264" s="49" t="s">
        <v>222</v>
      </c>
      <c r="C264" s="48" t="s">
        <v>8</v>
      </c>
      <c r="D264" s="165">
        <v>57</v>
      </c>
      <c r="E264" s="157">
        <f t="shared" si="16"/>
        <v>7.6809348337854431</v>
      </c>
      <c r="F264" s="220">
        <v>5.8331355195840562</v>
      </c>
      <c r="G264" s="221">
        <f t="shared" si="19"/>
        <v>437.81328552577025</v>
      </c>
    </row>
    <row r="265" spans="1:8" s="51" customFormat="1" x14ac:dyDescent="0.25">
      <c r="A265" s="158">
        <f t="shared" si="20"/>
        <v>27</v>
      </c>
      <c r="B265" s="49" t="s">
        <v>197</v>
      </c>
      <c r="C265" s="48" t="s">
        <v>8</v>
      </c>
      <c r="D265" s="164">
        <f>10.9+6.4+2.5+8.4+10.2+18.2+112+32.4+38.7+44+4.4+46.8+4.8+4.8+54.6+36.4+6+22.5+121.6+42.5+73.8+11.9+6.6+16.8+7.2+18.2</f>
        <v>762.6</v>
      </c>
      <c r="E265" s="157">
        <f t="shared" si="16"/>
        <v>8.7574306242669131</v>
      </c>
      <c r="F265" s="220">
        <v>6.6506591632582328</v>
      </c>
      <c r="G265" s="221">
        <f t="shared" si="19"/>
        <v>6678.4165940659477</v>
      </c>
    </row>
    <row r="266" spans="1:8" s="67" customFormat="1" ht="23" x14ac:dyDescent="0.25">
      <c r="A266" s="158">
        <f t="shared" si="20"/>
        <v>28</v>
      </c>
      <c r="B266" s="166" t="s">
        <v>223</v>
      </c>
      <c r="C266" s="167" t="s">
        <v>8</v>
      </c>
      <c r="D266" s="168">
        <v>35</v>
      </c>
      <c r="E266" s="157">
        <f t="shared" si="16"/>
        <v>1.3439912360627926</v>
      </c>
      <c r="F266" s="225">
        <v>1.0206678206152513</v>
      </c>
      <c r="G266" s="226">
        <f t="shared" si="19"/>
        <v>47.039693262197737</v>
      </c>
    </row>
    <row r="267" spans="1:8" s="64" customFormat="1" x14ac:dyDescent="0.25">
      <c r="A267" s="158">
        <f t="shared" si="20"/>
        <v>29</v>
      </c>
      <c r="B267" s="61" t="s">
        <v>198</v>
      </c>
      <c r="C267" s="62" t="s">
        <v>148</v>
      </c>
      <c r="D267" s="65">
        <v>120</v>
      </c>
      <c r="E267" s="157">
        <f t="shared" si="16"/>
        <v>0.73274745036648781</v>
      </c>
      <c r="F267" s="225">
        <v>0.55647069948006933</v>
      </c>
      <c r="G267" s="226">
        <f t="shared" si="19"/>
        <v>87.929694043978543</v>
      </c>
    </row>
    <row r="268" spans="1:8" s="64" customFormat="1" x14ac:dyDescent="0.25">
      <c r="A268" s="158">
        <v>30</v>
      </c>
      <c r="B268" s="61" t="s">
        <v>695</v>
      </c>
      <c r="C268" s="62"/>
      <c r="D268" s="65"/>
      <c r="E268" s="157"/>
      <c r="F268" s="225"/>
      <c r="G268" s="226">
        <f>116.278650405546*E8</f>
        <v>153.11297557324787</v>
      </c>
    </row>
    <row r="269" spans="1:8" s="66" customFormat="1" ht="12.5" x14ac:dyDescent="0.25">
      <c r="A269" s="255"/>
      <c r="B269" s="208" t="s">
        <v>131</v>
      </c>
      <c r="C269" s="209"/>
      <c r="D269" s="210"/>
      <c r="E269" s="261"/>
      <c r="F269" s="227"/>
      <c r="G269" s="227">
        <f>SUM(G239:G268)</f>
        <v>25923.987990500977</v>
      </c>
      <c r="H269" s="47"/>
    </row>
    <row r="270" spans="1:8" s="1" customFormat="1" ht="25" x14ac:dyDescent="0.25">
      <c r="A270" s="253"/>
      <c r="B270" s="199" t="s">
        <v>224</v>
      </c>
      <c r="C270" s="203"/>
      <c r="D270" s="204"/>
      <c r="E270" s="261"/>
      <c r="F270" s="218"/>
      <c r="G270" s="219"/>
    </row>
    <row r="271" spans="1:8" s="51" customFormat="1" ht="46" x14ac:dyDescent="0.25">
      <c r="A271" s="48">
        <v>1</v>
      </c>
      <c r="B271" s="53" t="s">
        <v>640</v>
      </c>
      <c r="C271" s="48" t="s">
        <v>46</v>
      </c>
      <c r="D271" s="68">
        <v>18</v>
      </c>
      <c r="E271" s="157">
        <f t="shared" ref="E271:E332" si="21">+F271*$E$8</f>
        <v>4.2019756336493899</v>
      </c>
      <c r="F271" s="220">
        <v>3.1911080944540728</v>
      </c>
      <c r="G271" s="221">
        <f t="shared" ref="G271:G303" si="22">E271*D271</f>
        <v>75.635561405689018</v>
      </c>
    </row>
    <row r="272" spans="1:8" s="55" customFormat="1" x14ac:dyDescent="0.25">
      <c r="A272" s="48">
        <f t="shared" ref="A272:A278" si="23">A271+1</f>
        <v>2</v>
      </c>
      <c r="B272" s="53" t="s">
        <v>225</v>
      </c>
      <c r="C272" s="48" t="s">
        <v>35</v>
      </c>
      <c r="D272" s="54">
        <v>1</v>
      </c>
      <c r="E272" s="157">
        <f t="shared" si="21"/>
        <v>8.1326931043348676</v>
      </c>
      <c r="F272" s="220">
        <v>6.1762144899480074</v>
      </c>
      <c r="G272" s="221">
        <f t="shared" si="22"/>
        <v>8.1326931043348676</v>
      </c>
    </row>
    <row r="273" spans="1:7" s="55" customFormat="1" x14ac:dyDescent="0.25">
      <c r="A273" s="48">
        <f t="shared" si="23"/>
        <v>3</v>
      </c>
      <c r="B273" s="53" t="s">
        <v>226</v>
      </c>
      <c r="C273" s="48" t="s">
        <v>35</v>
      </c>
      <c r="D273" s="54">
        <v>2</v>
      </c>
      <c r="E273" s="157">
        <f t="shared" si="21"/>
        <v>7.2120705071245386</v>
      </c>
      <c r="F273" s="220">
        <v>5.4770656899480068</v>
      </c>
      <c r="G273" s="221">
        <f t="shared" si="22"/>
        <v>14.424141014249077</v>
      </c>
    </row>
    <row r="274" spans="1:7" s="55" customFormat="1" x14ac:dyDescent="0.25">
      <c r="A274" s="48">
        <f t="shared" si="23"/>
        <v>4</v>
      </c>
      <c r="B274" s="53" t="s">
        <v>227</v>
      </c>
      <c r="C274" s="48" t="s">
        <v>35</v>
      </c>
      <c r="D274" s="54">
        <v>6</v>
      </c>
      <c r="E274" s="157">
        <f t="shared" si="21"/>
        <v>7.6718549767527372E-2</v>
      </c>
      <c r="F274" s="220">
        <v>5.8262400000000006E-2</v>
      </c>
      <c r="G274" s="221">
        <f t="shared" si="22"/>
        <v>0.46031129860516423</v>
      </c>
    </row>
    <row r="275" spans="1:7" s="55" customFormat="1" x14ac:dyDescent="0.25">
      <c r="A275" s="48">
        <f t="shared" si="23"/>
        <v>5</v>
      </c>
      <c r="B275" s="53" t="s">
        <v>156</v>
      </c>
      <c r="C275" s="48" t="s">
        <v>35</v>
      </c>
      <c r="D275" s="54">
        <v>4</v>
      </c>
      <c r="E275" s="157">
        <f t="shared" si="21"/>
        <v>0.1687808094885602</v>
      </c>
      <c r="F275" s="220">
        <v>0.12817728</v>
      </c>
      <c r="G275" s="221">
        <f t="shared" si="22"/>
        <v>0.67512323795424078</v>
      </c>
    </row>
    <row r="276" spans="1:7" s="55" customFormat="1" x14ac:dyDescent="0.25">
      <c r="A276" s="48">
        <f t="shared" si="23"/>
        <v>6</v>
      </c>
      <c r="B276" s="53" t="s">
        <v>228</v>
      </c>
      <c r="C276" s="48" t="s">
        <v>35</v>
      </c>
      <c r="D276" s="54">
        <v>2</v>
      </c>
      <c r="E276" s="157">
        <f t="shared" si="21"/>
        <v>0.8285603374892957</v>
      </c>
      <c r="F276" s="220">
        <v>0.62923392000000011</v>
      </c>
      <c r="G276" s="221">
        <f t="shared" si="22"/>
        <v>1.6571206749785914</v>
      </c>
    </row>
    <row r="277" spans="1:7" s="64" customFormat="1" ht="23" x14ac:dyDescent="0.25">
      <c r="A277" s="48">
        <f t="shared" si="23"/>
        <v>7</v>
      </c>
      <c r="B277" s="61" t="s">
        <v>229</v>
      </c>
      <c r="C277" s="62" t="s">
        <v>145</v>
      </c>
      <c r="D277" s="63">
        <v>18</v>
      </c>
      <c r="E277" s="157">
        <f t="shared" si="21"/>
        <v>0.53702984837269152</v>
      </c>
      <c r="F277" s="222">
        <v>0.4078368</v>
      </c>
      <c r="G277" s="223">
        <f t="shared" si="22"/>
        <v>9.6665372707084476</v>
      </c>
    </row>
    <row r="278" spans="1:7" s="64" customFormat="1" x14ac:dyDescent="0.25">
      <c r="A278" s="48">
        <f t="shared" si="23"/>
        <v>8</v>
      </c>
      <c r="B278" s="61" t="s">
        <v>230</v>
      </c>
      <c r="C278" s="62" t="s">
        <v>148</v>
      </c>
      <c r="D278" s="65">
        <v>0.6</v>
      </c>
      <c r="E278" s="157">
        <f t="shared" si="21"/>
        <v>0.73274745036648781</v>
      </c>
      <c r="F278" s="222">
        <v>0.55647069948006933</v>
      </c>
      <c r="G278" s="223">
        <f t="shared" si="22"/>
        <v>0.43964847021989267</v>
      </c>
    </row>
    <row r="279" spans="1:7" s="51" customFormat="1" ht="46" x14ac:dyDescent="0.25">
      <c r="A279" s="48">
        <v>1</v>
      </c>
      <c r="B279" s="53" t="s">
        <v>641</v>
      </c>
      <c r="C279" s="48" t="s">
        <v>46</v>
      </c>
      <c r="D279" s="68">
        <v>11</v>
      </c>
      <c r="E279" s="157">
        <f t="shared" si="21"/>
        <v>4.2019756336493899</v>
      </c>
      <c r="F279" s="220">
        <v>3.1911080944540728</v>
      </c>
      <c r="G279" s="221">
        <f t="shared" si="22"/>
        <v>46.221731970143288</v>
      </c>
    </row>
    <row r="280" spans="1:7" s="51" customFormat="1" x14ac:dyDescent="0.25">
      <c r="A280" s="48">
        <f t="shared" ref="A280:A303" si="24">A279+1</f>
        <v>2</v>
      </c>
      <c r="B280" s="53" t="s">
        <v>151</v>
      </c>
      <c r="C280" s="48" t="s">
        <v>46</v>
      </c>
      <c r="D280" s="68">
        <v>13</v>
      </c>
      <c r="E280" s="157">
        <f t="shared" si="21"/>
        <v>4.1035029704647927</v>
      </c>
      <c r="F280" s="220">
        <v>3.1163249590987867</v>
      </c>
      <c r="G280" s="221">
        <f t="shared" si="22"/>
        <v>53.345538616042305</v>
      </c>
    </row>
    <row r="281" spans="1:7" s="51" customFormat="1" x14ac:dyDescent="0.25">
      <c r="A281" s="48">
        <f t="shared" si="24"/>
        <v>3</v>
      </c>
      <c r="B281" s="53" t="s">
        <v>152</v>
      </c>
      <c r="C281" s="48" t="s">
        <v>46</v>
      </c>
      <c r="D281" s="68">
        <v>133</v>
      </c>
      <c r="E281" s="157">
        <f t="shared" si="21"/>
        <v>6.6469057863177232</v>
      </c>
      <c r="F281" s="220">
        <v>5.0478624121317157</v>
      </c>
      <c r="G281" s="221">
        <f t="shared" si="22"/>
        <v>884.03846958025724</v>
      </c>
    </row>
    <row r="282" spans="1:7" s="51" customFormat="1" x14ac:dyDescent="0.25">
      <c r="A282" s="48">
        <f t="shared" si="24"/>
        <v>4</v>
      </c>
      <c r="B282" s="53" t="s">
        <v>154</v>
      </c>
      <c r="C282" s="48" t="s">
        <v>46</v>
      </c>
      <c r="D282" s="68">
        <v>17</v>
      </c>
      <c r="E282" s="157">
        <f t="shared" si="21"/>
        <v>11.698717429433277</v>
      </c>
      <c r="F282" s="220">
        <v>8.884361818960139</v>
      </c>
      <c r="G282" s="221">
        <f t="shared" si="22"/>
        <v>198.87819630036572</v>
      </c>
    </row>
    <row r="283" spans="1:7" s="55" customFormat="1" x14ac:dyDescent="0.25">
      <c r="A283" s="48">
        <f t="shared" si="24"/>
        <v>5</v>
      </c>
      <c r="B283" s="53" t="s">
        <v>225</v>
      </c>
      <c r="C283" s="48" t="s">
        <v>35</v>
      </c>
      <c r="D283" s="54">
        <v>1</v>
      </c>
      <c r="E283" s="157">
        <f t="shared" si="21"/>
        <v>8.1326931043348676</v>
      </c>
      <c r="F283" s="220">
        <v>6.1762144899480074</v>
      </c>
      <c r="G283" s="221">
        <f t="shared" si="22"/>
        <v>8.1326931043348676</v>
      </c>
    </row>
    <row r="284" spans="1:7" s="55" customFormat="1" x14ac:dyDescent="0.25">
      <c r="A284" s="48">
        <f t="shared" si="24"/>
        <v>6</v>
      </c>
      <c r="B284" s="53" t="s">
        <v>231</v>
      </c>
      <c r="C284" s="48" t="s">
        <v>35</v>
      </c>
      <c r="D284" s="54">
        <v>1</v>
      </c>
      <c r="E284" s="157">
        <f t="shared" si="21"/>
        <v>8.8998786020101406</v>
      </c>
      <c r="F284" s="220">
        <v>6.7588384899480065</v>
      </c>
      <c r="G284" s="221">
        <f t="shared" si="22"/>
        <v>8.8998786020101406</v>
      </c>
    </row>
    <row r="285" spans="1:7" s="55" customFormat="1" x14ac:dyDescent="0.25">
      <c r="A285" s="48">
        <f t="shared" si="24"/>
        <v>7</v>
      </c>
      <c r="B285" s="53" t="s">
        <v>232</v>
      </c>
      <c r="C285" s="48" t="s">
        <v>35</v>
      </c>
      <c r="D285" s="54">
        <v>2</v>
      </c>
      <c r="E285" s="157">
        <f t="shared" si="21"/>
        <v>11.201435095035963</v>
      </c>
      <c r="F285" s="220">
        <v>8.5067104899480075</v>
      </c>
      <c r="G285" s="221">
        <f t="shared" si="22"/>
        <v>22.402870190071926</v>
      </c>
    </row>
    <row r="286" spans="1:7" s="55" customFormat="1" x14ac:dyDescent="0.25">
      <c r="A286" s="48">
        <f t="shared" si="24"/>
        <v>8</v>
      </c>
      <c r="B286" s="53" t="s">
        <v>226</v>
      </c>
      <c r="C286" s="48" t="s">
        <v>35</v>
      </c>
      <c r="D286" s="54">
        <v>2</v>
      </c>
      <c r="E286" s="157">
        <f t="shared" si="21"/>
        <v>7.2120705071245386</v>
      </c>
      <c r="F286" s="220">
        <v>5.4770656899480068</v>
      </c>
      <c r="G286" s="221">
        <f t="shared" si="22"/>
        <v>14.424141014249077</v>
      </c>
    </row>
    <row r="287" spans="1:7" s="55" customFormat="1" x14ac:dyDescent="0.25">
      <c r="A287" s="48">
        <f t="shared" si="24"/>
        <v>9</v>
      </c>
      <c r="B287" s="53" t="s">
        <v>233</v>
      </c>
      <c r="C287" s="48" t="s">
        <v>35</v>
      </c>
      <c r="D287" s="54">
        <v>2</v>
      </c>
      <c r="E287" s="157">
        <f t="shared" si="21"/>
        <v>9.3601899006153051</v>
      </c>
      <c r="F287" s="220">
        <v>7.1084128899480064</v>
      </c>
      <c r="G287" s="221">
        <f t="shared" si="22"/>
        <v>18.72037980123061</v>
      </c>
    </row>
    <row r="288" spans="1:7" s="55" customFormat="1" x14ac:dyDescent="0.25">
      <c r="A288" s="48">
        <f t="shared" si="24"/>
        <v>10</v>
      </c>
      <c r="B288" s="53" t="s">
        <v>234</v>
      </c>
      <c r="C288" s="48" t="s">
        <v>35</v>
      </c>
      <c r="D288" s="54">
        <v>4</v>
      </c>
      <c r="E288" s="157">
        <f t="shared" si="21"/>
        <v>10.587686696895743</v>
      </c>
      <c r="F288" s="220">
        <v>8.0406112899480071</v>
      </c>
      <c r="G288" s="221">
        <f t="shared" si="22"/>
        <v>42.35074678758297</v>
      </c>
    </row>
    <row r="289" spans="1:8" s="55" customFormat="1" x14ac:dyDescent="0.25">
      <c r="A289" s="48">
        <f t="shared" si="24"/>
        <v>11</v>
      </c>
      <c r="B289" s="53" t="s">
        <v>227</v>
      </c>
      <c r="C289" s="48" t="s">
        <v>35</v>
      </c>
      <c r="D289" s="54">
        <v>4</v>
      </c>
      <c r="E289" s="157">
        <f t="shared" si="21"/>
        <v>7.6718549767527372E-2</v>
      </c>
      <c r="F289" s="220">
        <v>5.8262400000000006E-2</v>
      </c>
      <c r="G289" s="221">
        <f t="shared" si="22"/>
        <v>0.30687419907010949</v>
      </c>
    </row>
    <row r="290" spans="1:8" s="55" customFormat="1" x14ac:dyDescent="0.25">
      <c r="A290" s="48">
        <f t="shared" si="24"/>
        <v>12</v>
      </c>
      <c r="B290" s="53" t="s">
        <v>156</v>
      </c>
      <c r="C290" s="48" t="s">
        <v>35</v>
      </c>
      <c r="D290" s="54">
        <v>6</v>
      </c>
      <c r="E290" s="157">
        <f t="shared" si="21"/>
        <v>0.1687808094885602</v>
      </c>
      <c r="F290" s="220">
        <v>0.12817728</v>
      </c>
      <c r="G290" s="221">
        <f t="shared" si="22"/>
        <v>1.0126848569313611</v>
      </c>
    </row>
    <row r="291" spans="1:8" s="55" customFormat="1" x14ac:dyDescent="0.25">
      <c r="A291" s="48">
        <f t="shared" si="24"/>
        <v>13</v>
      </c>
      <c r="B291" s="53" t="s">
        <v>157</v>
      </c>
      <c r="C291" s="48" t="s">
        <v>35</v>
      </c>
      <c r="D291" s="54">
        <v>10</v>
      </c>
      <c r="E291" s="157">
        <f t="shared" si="21"/>
        <v>0.4449675886516587</v>
      </c>
      <c r="F291" s="220">
        <v>0.33792191999999999</v>
      </c>
      <c r="G291" s="221">
        <f t="shared" si="22"/>
        <v>4.4496758865165873</v>
      </c>
    </row>
    <row r="292" spans="1:8" s="55" customFormat="1" x14ac:dyDescent="0.25">
      <c r="A292" s="48">
        <f t="shared" si="24"/>
        <v>14</v>
      </c>
      <c r="B292" s="53" t="s">
        <v>159</v>
      </c>
      <c r="C292" s="48" t="s">
        <v>35</v>
      </c>
      <c r="D292" s="54">
        <v>2</v>
      </c>
      <c r="E292" s="157">
        <f t="shared" si="21"/>
        <v>1.1661219564664158</v>
      </c>
      <c r="F292" s="220">
        <v>0.88558848000000001</v>
      </c>
      <c r="G292" s="221">
        <f t="shared" si="22"/>
        <v>2.3322439129328316</v>
      </c>
    </row>
    <row r="293" spans="1:8" s="55" customFormat="1" x14ac:dyDescent="0.25">
      <c r="A293" s="48">
        <f t="shared" si="24"/>
        <v>15</v>
      </c>
      <c r="B293" s="53" t="s">
        <v>228</v>
      </c>
      <c r="C293" s="48" t="s">
        <v>35</v>
      </c>
      <c r="D293" s="54">
        <v>2</v>
      </c>
      <c r="E293" s="157">
        <f t="shared" si="21"/>
        <v>0.8285603374892957</v>
      </c>
      <c r="F293" s="220">
        <v>0.62923392000000011</v>
      </c>
      <c r="G293" s="221">
        <f t="shared" si="22"/>
        <v>1.6571206749785914</v>
      </c>
    </row>
    <row r="294" spans="1:8" s="55" customFormat="1" x14ac:dyDescent="0.25">
      <c r="A294" s="48">
        <f t="shared" si="24"/>
        <v>16</v>
      </c>
      <c r="B294" s="53" t="s">
        <v>235</v>
      </c>
      <c r="C294" s="48" t="s">
        <v>35</v>
      </c>
      <c r="D294" s="54">
        <v>2</v>
      </c>
      <c r="E294" s="157">
        <f t="shared" si="21"/>
        <v>0.92062259721032835</v>
      </c>
      <c r="F294" s="220">
        <v>0.69914880000000001</v>
      </c>
      <c r="G294" s="221">
        <f t="shared" si="22"/>
        <v>1.8412451944206567</v>
      </c>
    </row>
    <row r="295" spans="1:8" s="55" customFormat="1" x14ac:dyDescent="0.25">
      <c r="A295" s="48">
        <f t="shared" si="24"/>
        <v>17</v>
      </c>
      <c r="B295" s="53" t="s">
        <v>177</v>
      </c>
      <c r="C295" s="48" t="s">
        <v>35</v>
      </c>
      <c r="D295" s="54">
        <v>2</v>
      </c>
      <c r="E295" s="157">
        <f t="shared" si="21"/>
        <v>1.0433722768383722</v>
      </c>
      <c r="F295" s="220">
        <v>0.79236864000000007</v>
      </c>
      <c r="G295" s="221">
        <f t="shared" si="22"/>
        <v>2.0867445536767444</v>
      </c>
    </row>
    <row r="296" spans="1:8" s="55" customFormat="1" x14ac:dyDescent="0.25">
      <c r="A296" s="48">
        <f t="shared" si="24"/>
        <v>18</v>
      </c>
      <c r="B296" s="53" t="s">
        <v>236</v>
      </c>
      <c r="C296" s="48" t="s">
        <v>35</v>
      </c>
      <c r="D296" s="54">
        <v>1</v>
      </c>
      <c r="E296" s="157">
        <f t="shared" si="21"/>
        <v>0.61374839814021898</v>
      </c>
      <c r="F296" s="220">
        <v>0.46609920000000005</v>
      </c>
      <c r="G296" s="221">
        <f t="shared" si="22"/>
        <v>0.61374839814021898</v>
      </c>
    </row>
    <row r="297" spans="1:8" s="55" customFormat="1" x14ac:dyDescent="0.25">
      <c r="A297" s="48">
        <f t="shared" si="24"/>
        <v>19</v>
      </c>
      <c r="B297" s="53" t="s">
        <v>156</v>
      </c>
      <c r="C297" s="48" t="s">
        <v>35</v>
      </c>
      <c r="D297" s="54">
        <v>1</v>
      </c>
      <c r="E297" s="157">
        <f t="shared" si="21"/>
        <v>0.81321662753579005</v>
      </c>
      <c r="F297" s="220">
        <v>0.61758144000000004</v>
      </c>
      <c r="G297" s="221">
        <f t="shared" si="22"/>
        <v>0.81321662753579005</v>
      </c>
      <c r="H297" s="69"/>
    </row>
    <row r="298" spans="1:8" s="55" customFormat="1" x14ac:dyDescent="0.25">
      <c r="A298" s="48">
        <f t="shared" si="24"/>
        <v>20</v>
      </c>
      <c r="B298" s="53" t="s">
        <v>157</v>
      </c>
      <c r="C298" s="48" t="s">
        <v>35</v>
      </c>
      <c r="D298" s="54">
        <v>1</v>
      </c>
      <c r="E298" s="157">
        <f t="shared" si="21"/>
        <v>0.92062259721032835</v>
      </c>
      <c r="F298" s="220">
        <v>0.69914880000000001</v>
      </c>
      <c r="G298" s="221">
        <f t="shared" si="22"/>
        <v>0.92062259721032835</v>
      </c>
    </row>
    <row r="299" spans="1:8" s="64" customFormat="1" ht="23" x14ac:dyDescent="0.25">
      <c r="A299" s="48">
        <f t="shared" si="24"/>
        <v>21</v>
      </c>
      <c r="B299" s="61" t="s">
        <v>237</v>
      </c>
      <c r="C299" s="62" t="s">
        <v>145</v>
      </c>
      <c r="D299" s="63">
        <v>11</v>
      </c>
      <c r="E299" s="157">
        <f t="shared" si="21"/>
        <v>0.53702984837269152</v>
      </c>
      <c r="F299" s="222">
        <v>0.4078368</v>
      </c>
      <c r="G299" s="223">
        <f t="shared" si="22"/>
        <v>5.9073283320996071</v>
      </c>
    </row>
    <row r="300" spans="1:8" s="64" customFormat="1" x14ac:dyDescent="0.25">
      <c r="A300" s="48">
        <f t="shared" si="24"/>
        <v>22</v>
      </c>
      <c r="B300" s="61" t="s">
        <v>180</v>
      </c>
      <c r="C300" s="62" t="s">
        <v>145</v>
      </c>
      <c r="D300" s="63">
        <v>13</v>
      </c>
      <c r="E300" s="157">
        <f t="shared" si="21"/>
        <v>0.61374839814021898</v>
      </c>
      <c r="F300" s="222">
        <v>0.46609920000000005</v>
      </c>
      <c r="G300" s="223">
        <f t="shared" si="22"/>
        <v>7.9787291758228465</v>
      </c>
    </row>
    <row r="301" spans="1:8" s="64" customFormat="1" x14ac:dyDescent="0.25">
      <c r="A301" s="48">
        <f t="shared" si="24"/>
        <v>23</v>
      </c>
      <c r="B301" s="61" t="s">
        <v>181</v>
      </c>
      <c r="C301" s="62" t="s">
        <v>145</v>
      </c>
      <c r="D301" s="63">
        <v>133</v>
      </c>
      <c r="E301" s="157">
        <f t="shared" si="21"/>
        <v>0.76718549767527366</v>
      </c>
      <c r="F301" s="222">
        <v>0.58262400000000003</v>
      </c>
      <c r="G301" s="223">
        <f t="shared" si="22"/>
        <v>102.0356711908114</v>
      </c>
    </row>
    <row r="302" spans="1:8" s="64" customFormat="1" x14ac:dyDescent="0.25">
      <c r="A302" s="48">
        <f t="shared" si="24"/>
        <v>24</v>
      </c>
      <c r="B302" s="61" t="s">
        <v>238</v>
      </c>
      <c r="C302" s="62" t="s">
        <v>145</v>
      </c>
      <c r="D302" s="63">
        <v>17</v>
      </c>
      <c r="E302" s="157">
        <f t="shared" si="21"/>
        <v>1.074059696745383</v>
      </c>
      <c r="F302" s="222">
        <v>0.8156736</v>
      </c>
      <c r="G302" s="223">
        <f t="shared" si="22"/>
        <v>18.259014844671512</v>
      </c>
    </row>
    <row r="303" spans="1:8" s="64" customFormat="1" x14ac:dyDescent="0.25">
      <c r="A303" s="48">
        <f t="shared" si="24"/>
        <v>25</v>
      </c>
      <c r="B303" s="61" t="s">
        <v>230</v>
      </c>
      <c r="C303" s="62" t="s">
        <v>148</v>
      </c>
      <c r="D303" s="65">
        <v>26</v>
      </c>
      <c r="E303" s="157">
        <f t="shared" si="21"/>
        <v>0.73274745036648781</v>
      </c>
      <c r="F303" s="222">
        <v>0.55647069948006933</v>
      </c>
      <c r="G303" s="223">
        <f t="shared" si="22"/>
        <v>19.051433709528684</v>
      </c>
    </row>
    <row r="304" spans="1:8" s="64" customFormat="1" ht="12.5" x14ac:dyDescent="0.25">
      <c r="A304" s="205"/>
      <c r="B304" s="206" t="s">
        <v>131</v>
      </c>
      <c r="C304" s="205"/>
      <c r="D304" s="207"/>
      <c r="E304" s="261"/>
      <c r="F304" s="224"/>
      <c r="G304" s="224">
        <f>SUM(G271:G303)</f>
        <v>1577.7721365973748</v>
      </c>
      <c r="H304" s="47"/>
    </row>
    <row r="305" spans="1:7" s="1" customFormat="1" ht="12.5" x14ac:dyDescent="0.25">
      <c r="A305" s="253"/>
      <c r="B305" s="199" t="s">
        <v>239</v>
      </c>
      <c r="C305" s="203"/>
      <c r="D305" s="204"/>
      <c r="E305" s="261"/>
      <c r="F305" s="218"/>
      <c r="G305" s="219"/>
    </row>
    <row r="306" spans="1:7" s="51" customFormat="1" ht="23" x14ac:dyDescent="0.25">
      <c r="A306" s="254">
        <v>1</v>
      </c>
      <c r="B306" s="49" t="s">
        <v>240</v>
      </c>
      <c r="C306" s="48" t="s">
        <v>186</v>
      </c>
      <c r="D306" s="129">
        <v>1</v>
      </c>
      <c r="E306" s="157">
        <f>+F306*$E$8+859.953024</f>
        <v>948.89693113724286</v>
      </c>
      <c r="F306" s="220">
        <v>67.546708206759092</v>
      </c>
      <c r="G306" s="221">
        <f t="shared" ref="G306:G316" si="25">E306*D306</f>
        <v>948.89693113724286</v>
      </c>
    </row>
    <row r="307" spans="1:7" s="51" customFormat="1" ht="23" x14ac:dyDescent="0.25">
      <c r="A307" s="254">
        <f t="shared" ref="A307:A316" si="26">A306+1</f>
        <v>2</v>
      </c>
      <c r="B307" s="49" t="s">
        <v>241</v>
      </c>
      <c r="C307" s="48" t="s">
        <v>186</v>
      </c>
      <c r="D307" s="129">
        <v>1</v>
      </c>
      <c r="E307" s="157">
        <f>+F307*$E$8+710.024448</f>
        <v>798.96835513724284</v>
      </c>
      <c r="F307" s="220">
        <v>67.546708206759092</v>
      </c>
      <c r="G307" s="221">
        <f t="shared" si="25"/>
        <v>798.96835513724284</v>
      </c>
    </row>
    <row r="308" spans="1:7" s="70" customFormat="1" ht="34.5" x14ac:dyDescent="0.25">
      <c r="A308" s="254">
        <f t="shared" si="26"/>
        <v>3</v>
      </c>
      <c r="B308" s="71" t="s">
        <v>242</v>
      </c>
      <c r="C308" s="72" t="s">
        <v>186</v>
      </c>
      <c r="D308" s="52">
        <v>1</v>
      </c>
      <c r="E308" s="157">
        <f>+F308*$E$8+366.2208</f>
        <v>394.32426861490677</v>
      </c>
      <c r="F308" s="228">
        <v>21.342628800866549</v>
      </c>
      <c r="G308" s="229">
        <f t="shared" si="25"/>
        <v>394.32426861490677</v>
      </c>
    </row>
    <row r="309" spans="1:7" s="70" customFormat="1" ht="34.5" x14ac:dyDescent="0.25">
      <c r="A309" s="254">
        <f t="shared" si="26"/>
        <v>4</v>
      </c>
      <c r="B309" s="71" t="s">
        <v>243</v>
      </c>
      <c r="C309" s="72" t="s">
        <v>186</v>
      </c>
      <c r="D309" s="52">
        <v>1</v>
      </c>
      <c r="E309" s="157">
        <f>+F309*$E$8+621.4656</f>
        <v>649.56906861490677</v>
      </c>
      <c r="F309" s="228">
        <v>21.342628800866549</v>
      </c>
      <c r="G309" s="229">
        <f t="shared" si="25"/>
        <v>649.56906861490677</v>
      </c>
    </row>
    <row r="310" spans="1:7" s="70" customFormat="1" ht="46" x14ac:dyDescent="0.25">
      <c r="A310" s="254">
        <f t="shared" si="26"/>
        <v>5</v>
      </c>
      <c r="B310" s="71" t="s">
        <v>244</v>
      </c>
      <c r="C310" s="72" t="s">
        <v>186</v>
      </c>
      <c r="D310" s="52">
        <v>1</v>
      </c>
      <c r="E310" s="157">
        <f>+F310*$E$8+521.5872</f>
        <v>549.69066861490683</v>
      </c>
      <c r="F310" s="228">
        <v>21.342628800866549</v>
      </c>
      <c r="G310" s="229">
        <f t="shared" si="25"/>
        <v>549.69066861490683</v>
      </c>
    </row>
    <row r="311" spans="1:7" s="70" customFormat="1" ht="46" x14ac:dyDescent="0.25">
      <c r="A311" s="254">
        <f t="shared" si="26"/>
        <v>6</v>
      </c>
      <c r="B311" s="71" t="s">
        <v>245</v>
      </c>
      <c r="C311" s="72" t="s">
        <v>186</v>
      </c>
      <c r="D311" s="52">
        <v>1</v>
      </c>
      <c r="E311" s="157">
        <f>+F311*$E$8+466.0992</f>
        <v>494.20266861490677</v>
      </c>
      <c r="F311" s="228">
        <v>21.342628800866549</v>
      </c>
      <c r="G311" s="229">
        <f t="shared" si="25"/>
        <v>494.20266861490677</v>
      </c>
    </row>
    <row r="312" spans="1:7" s="70" customFormat="1" ht="34.5" x14ac:dyDescent="0.25">
      <c r="A312" s="254">
        <f t="shared" si="26"/>
        <v>7</v>
      </c>
      <c r="B312" s="71" t="s">
        <v>246</v>
      </c>
      <c r="C312" s="72" t="s">
        <v>186</v>
      </c>
      <c r="D312" s="52">
        <v>1</v>
      </c>
      <c r="E312" s="157">
        <f>+F312*$E$8+344.0256</f>
        <v>372.12906861490677</v>
      </c>
      <c r="F312" s="228">
        <v>21.342628800866549</v>
      </c>
      <c r="G312" s="229">
        <f t="shared" si="25"/>
        <v>372.12906861490677</v>
      </c>
    </row>
    <row r="313" spans="1:7" s="70" customFormat="1" ht="34.5" x14ac:dyDescent="0.25">
      <c r="A313" s="254">
        <f t="shared" si="26"/>
        <v>8</v>
      </c>
      <c r="B313" s="130" t="s">
        <v>247</v>
      </c>
      <c r="C313" s="72" t="s">
        <v>186</v>
      </c>
      <c r="D313" s="169">
        <v>1</v>
      </c>
      <c r="E313" s="157">
        <f>+F313*$E$8+327.3792</f>
        <v>355.4826686149068</v>
      </c>
      <c r="F313" s="228">
        <v>21.342628800866549</v>
      </c>
      <c r="G313" s="229">
        <f t="shared" si="25"/>
        <v>355.4826686149068</v>
      </c>
    </row>
    <row r="314" spans="1:7" s="64" customFormat="1" ht="23" x14ac:dyDescent="0.25">
      <c r="A314" s="254">
        <f t="shared" si="26"/>
        <v>9</v>
      </c>
      <c r="B314" s="61" t="s">
        <v>248</v>
      </c>
      <c r="C314" s="62" t="s">
        <v>35</v>
      </c>
      <c r="D314" s="170">
        <v>1</v>
      </c>
      <c r="E314" s="157">
        <f>+F314*$E$8+57.70752</f>
        <v>66.166299855006486</v>
      </c>
      <c r="F314" s="230">
        <v>6.4238546859618717</v>
      </c>
      <c r="G314" s="231">
        <f t="shared" si="25"/>
        <v>66.166299855006486</v>
      </c>
    </row>
    <row r="315" spans="1:7" s="51" customFormat="1" ht="23" x14ac:dyDescent="0.25">
      <c r="A315" s="48">
        <f t="shared" si="26"/>
        <v>10</v>
      </c>
      <c r="B315" s="49" t="s">
        <v>249</v>
      </c>
      <c r="C315" s="48" t="s">
        <v>35</v>
      </c>
      <c r="D315" s="164">
        <v>2</v>
      </c>
      <c r="E315" s="157">
        <f t="shared" si="21"/>
        <v>44.991425738707647</v>
      </c>
      <c r="F315" s="220">
        <v>34.167857068492204</v>
      </c>
      <c r="G315" s="221">
        <f t="shared" si="25"/>
        <v>89.982851477415295</v>
      </c>
    </row>
    <row r="316" spans="1:7" s="73" customFormat="1" x14ac:dyDescent="0.25">
      <c r="A316" s="48">
        <f t="shared" si="26"/>
        <v>11</v>
      </c>
      <c r="B316" s="171" t="s">
        <v>250</v>
      </c>
      <c r="C316" s="172" t="s">
        <v>145</v>
      </c>
      <c r="D316" s="173">
        <v>3.4</v>
      </c>
      <c r="E316" s="157">
        <f t="shared" si="21"/>
        <v>13.057497170433157</v>
      </c>
      <c r="F316" s="232">
        <v>9.91626048</v>
      </c>
      <c r="G316" s="233">
        <f t="shared" si="25"/>
        <v>44.395490379472733</v>
      </c>
    </row>
    <row r="317" spans="1:7" s="74" customFormat="1" x14ac:dyDescent="0.25">
      <c r="A317" s="48"/>
      <c r="B317" s="122"/>
      <c r="C317" s="121"/>
      <c r="D317" s="123"/>
      <c r="E317" s="157">
        <f t="shared" si="21"/>
        <v>0</v>
      </c>
      <c r="F317" s="234"/>
      <c r="G317" s="235"/>
    </row>
    <row r="318" spans="1:7" s="51" customFormat="1" x14ac:dyDescent="0.25">
      <c r="A318" s="48">
        <f>A316+1</f>
        <v>12</v>
      </c>
      <c r="B318" s="49" t="s">
        <v>251</v>
      </c>
      <c r="C318" s="48" t="s">
        <v>35</v>
      </c>
      <c r="D318" s="129">
        <v>1</v>
      </c>
      <c r="E318" s="157">
        <f t="shared" si="21"/>
        <v>51.269172802321378</v>
      </c>
      <c r="F318" s="220">
        <v>38.935369119064127</v>
      </c>
      <c r="G318" s="221">
        <f t="shared" ref="G318:G342" si="27">E318*D318</f>
        <v>51.269172802321378</v>
      </c>
    </row>
    <row r="319" spans="1:7" s="51" customFormat="1" x14ac:dyDescent="0.25">
      <c r="A319" s="48">
        <f>A318+1</f>
        <v>13</v>
      </c>
      <c r="B319" s="49" t="s">
        <v>252</v>
      </c>
      <c r="C319" s="48" t="s">
        <v>8</v>
      </c>
      <c r="D319" s="164">
        <v>1.5</v>
      </c>
      <c r="E319" s="157">
        <f t="shared" si="21"/>
        <v>7.9050020890397281</v>
      </c>
      <c r="F319" s="220">
        <v>6.0032990079722701</v>
      </c>
      <c r="G319" s="221">
        <f t="shared" si="27"/>
        <v>11.857503133559593</v>
      </c>
    </row>
    <row r="320" spans="1:7" s="51" customFormat="1" x14ac:dyDescent="0.25">
      <c r="A320" s="48">
        <f>A319+1</f>
        <v>14</v>
      </c>
      <c r="B320" s="53" t="s">
        <v>253</v>
      </c>
      <c r="C320" s="48" t="s">
        <v>35</v>
      </c>
      <c r="D320" s="68">
        <v>4</v>
      </c>
      <c r="E320" s="157">
        <f t="shared" si="21"/>
        <v>4.1428016874464779</v>
      </c>
      <c r="F320" s="220">
        <v>3.1461696000000003</v>
      </c>
      <c r="G320" s="221">
        <f t="shared" si="27"/>
        <v>16.571206749785912</v>
      </c>
    </row>
    <row r="321" spans="1:7" s="51" customFormat="1" x14ac:dyDescent="0.25">
      <c r="A321" s="48">
        <f>A320+1</f>
        <v>15</v>
      </c>
      <c r="B321" s="53" t="s">
        <v>254</v>
      </c>
      <c r="C321" s="48" t="s">
        <v>35</v>
      </c>
      <c r="D321" s="68">
        <v>4</v>
      </c>
      <c r="E321" s="157">
        <f t="shared" si="21"/>
        <v>3.6824903888413134</v>
      </c>
      <c r="F321" s="220">
        <v>2.7965952000000001</v>
      </c>
      <c r="G321" s="221">
        <f t="shared" si="27"/>
        <v>14.729961555365254</v>
      </c>
    </row>
    <row r="322" spans="1:7" s="51" customFormat="1" x14ac:dyDescent="0.25">
      <c r="A322" s="48">
        <f>A321+1</f>
        <v>16</v>
      </c>
      <c r="B322" s="53" t="s">
        <v>255</v>
      </c>
      <c r="C322" s="48" t="s">
        <v>35</v>
      </c>
      <c r="D322" s="68">
        <v>2</v>
      </c>
      <c r="E322" s="157">
        <f t="shared" si="21"/>
        <v>3.0687419907010947</v>
      </c>
      <c r="F322" s="220">
        <v>2.3304960000000001</v>
      </c>
      <c r="G322" s="221">
        <f t="shared" si="27"/>
        <v>6.1374839814021893</v>
      </c>
    </row>
    <row r="323" spans="1:7" s="51" customFormat="1" ht="34.5" x14ac:dyDescent="0.25">
      <c r="A323" s="48">
        <v>17</v>
      </c>
      <c r="B323" s="53" t="s">
        <v>256</v>
      </c>
      <c r="C323" s="48" t="s">
        <v>46</v>
      </c>
      <c r="D323" s="68">
        <v>15</v>
      </c>
      <c r="E323" s="157">
        <f t="shared" si="21"/>
        <v>4.1252570838818619</v>
      </c>
      <c r="F323" s="220">
        <v>3.1328456944540726</v>
      </c>
      <c r="G323" s="221">
        <f t="shared" si="27"/>
        <v>61.878856258227927</v>
      </c>
    </row>
    <row r="324" spans="1:7" s="51" customFormat="1" x14ac:dyDescent="0.25">
      <c r="A324" s="48">
        <f t="shared" ref="A324:A333" si="28">A323+1</f>
        <v>18</v>
      </c>
      <c r="B324" s="53" t="s">
        <v>257</v>
      </c>
      <c r="C324" s="48" t="s">
        <v>46</v>
      </c>
      <c r="D324" s="68">
        <v>3</v>
      </c>
      <c r="E324" s="157">
        <f t="shared" si="21"/>
        <v>6.969123695341338</v>
      </c>
      <c r="F324" s="220">
        <v>5.2925644921317154</v>
      </c>
      <c r="G324" s="221">
        <f t="shared" si="27"/>
        <v>20.907371086024014</v>
      </c>
    </row>
    <row r="325" spans="1:7" s="51" customFormat="1" x14ac:dyDescent="0.25">
      <c r="A325" s="48">
        <f t="shared" si="28"/>
        <v>19</v>
      </c>
      <c r="B325" s="53" t="s">
        <v>258</v>
      </c>
      <c r="C325" s="48" t="s">
        <v>46</v>
      </c>
      <c r="D325" s="68">
        <v>15</v>
      </c>
      <c r="E325" s="157">
        <f t="shared" si="21"/>
        <v>11.529936619944715</v>
      </c>
      <c r="F325" s="220">
        <v>8.756184538960138</v>
      </c>
      <c r="G325" s="221">
        <f t="shared" si="27"/>
        <v>172.94904929917072</v>
      </c>
    </row>
    <row r="326" spans="1:7" s="51" customFormat="1" x14ac:dyDescent="0.25">
      <c r="A326" s="48">
        <f t="shared" si="28"/>
        <v>20</v>
      </c>
      <c r="B326" s="53" t="s">
        <v>259</v>
      </c>
      <c r="C326" s="48" t="s">
        <v>46</v>
      </c>
      <c r="D326" s="68">
        <v>18</v>
      </c>
      <c r="E326" s="157">
        <f t="shared" si="21"/>
        <v>12.846241944798983</v>
      </c>
      <c r="F326" s="220">
        <v>9.7558268365684579</v>
      </c>
      <c r="G326" s="221">
        <f t="shared" si="27"/>
        <v>231.23235500638168</v>
      </c>
    </row>
    <row r="327" spans="1:7" s="51" customFormat="1" x14ac:dyDescent="0.25">
      <c r="A327" s="48">
        <f t="shared" si="28"/>
        <v>21</v>
      </c>
      <c r="B327" s="53" t="s">
        <v>260</v>
      </c>
      <c r="C327" s="48" t="s">
        <v>46</v>
      </c>
      <c r="D327" s="68">
        <v>5</v>
      </c>
      <c r="E327" s="157">
        <f t="shared" si="21"/>
        <v>19.265270639350124</v>
      </c>
      <c r="F327" s="220">
        <v>14.630632454592721</v>
      </c>
      <c r="G327" s="221">
        <f t="shared" si="27"/>
        <v>96.326353196750617</v>
      </c>
    </row>
    <row r="328" spans="1:7" s="51" customFormat="1" ht="23" x14ac:dyDescent="0.25">
      <c r="A328" s="48">
        <f t="shared" si="28"/>
        <v>22</v>
      </c>
      <c r="B328" s="53" t="s">
        <v>261</v>
      </c>
      <c r="C328" s="174" t="s">
        <v>35</v>
      </c>
      <c r="D328" s="54">
        <v>8</v>
      </c>
      <c r="E328" s="157">
        <f t="shared" si="21"/>
        <v>29.494333274102214</v>
      </c>
      <c r="F328" s="220">
        <v>22.398893724610055</v>
      </c>
      <c r="G328" s="221">
        <f t="shared" si="27"/>
        <v>235.95466619281771</v>
      </c>
    </row>
    <row r="329" spans="1:7" s="70" customFormat="1" x14ac:dyDescent="0.25">
      <c r="A329" s="48">
        <f t="shared" si="28"/>
        <v>23</v>
      </c>
      <c r="B329" s="71" t="s">
        <v>262</v>
      </c>
      <c r="C329" s="72" t="s">
        <v>35</v>
      </c>
      <c r="D329" s="52">
        <v>4</v>
      </c>
      <c r="E329" s="157">
        <f t="shared" si="21"/>
        <v>17.645793275508261</v>
      </c>
      <c r="F329" s="220">
        <v>13.400752089948007</v>
      </c>
      <c r="G329" s="221">
        <f t="shared" si="27"/>
        <v>70.583173102033044</v>
      </c>
    </row>
    <row r="330" spans="1:7" s="70" customFormat="1" x14ac:dyDescent="0.25">
      <c r="A330" s="48">
        <f t="shared" si="28"/>
        <v>24</v>
      </c>
      <c r="B330" s="71" t="s">
        <v>263</v>
      </c>
      <c r="C330" s="72" t="s">
        <v>35</v>
      </c>
      <c r="D330" s="52">
        <v>1</v>
      </c>
      <c r="E330" s="157">
        <f t="shared" si="21"/>
        <v>9.3601899006153051</v>
      </c>
      <c r="F330" s="220">
        <v>7.1084128899480064</v>
      </c>
      <c r="G330" s="221">
        <f t="shared" si="27"/>
        <v>9.3601899006153051</v>
      </c>
    </row>
    <row r="331" spans="1:7" s="70" customFormat="1" x14ac:dyDescent="0.25">
      <c r="A331" s="48">
        <f t="shared" si="28"/>
        <v>25</v>
      </c>
      <c r="B331" s="71" t="s">
        <v>264</v>
      </c>
      <c r="C331" s="72" t="s">
        <v>35</v>
      </c>
      <c r="D331" s="52">
        <v>4</v>
      </c>
      <c r="E331" s="157">
        <f t="shared" si="21"/>
        <v>6.7517592085193749</v>
      </c>
      <c r="F331" s="220">
        <v>5.127491289948007</v>
      </c>
      <c r="G331" s="221">
        <f t="shared" si="27"/>
        <v>27.0070368340775</v>
      </c>
    </row>
    <row r="332" spans="1:7" s="70" customFormat="1" x14ac:dyDescent="0.25">
      <c r="A332" s="48">
        <f t="shared" si="28"/>
        <v>26</v>
      </c>
      <c r="B332" s="71" t="s">
        <v>265</v>
      </c>
      <c r="C332" s="72" t="s">
        <v>35</v>
      </c>
      <c r="D332" s="52">
        <v>19</v>
      </c>
      <c r="E332" s="157">
        <f t="shared" si="21"/>
        <v>6.2914479099142113</v>
      </c>
      <c r="F332" s="220">
        <v>4.7779168899480071</v>
      </c>
      <c r="G332" s="221">
        <f t="shared" si="27"/>
        <v>119.53751028837002</v>
      </c>
    </row>
    <row r="333" spans="1:7" s="60" customFormat="1" x14ac:dyDescent="0.25">
      <c r="A333" s="48">
        <f t="shared" si="28"/>
        <v>27</v>
      </c>
      <c r="B333" s="57" t="s">
        <v>266</v>
      </c>
      <c r="C333" s="58" t="s">
        <v>35</v>
      </c>
      <c r="D333" s="59">
        <v>8</v>
      </c>
      <c r="E333" s="157">
        <f t="shared" ref="E333:E396" si="29">+F333*$E$8</f>
        <v>6.7039835708722331</v>
      </c>
      <c r="F333" s="222">
        <v>5.0912090176776434</v>
      </c>
      <c r="G333" s="223">
        <f t="shared" si="27"/>
        <v>53.631868566977865</v>
      </c>
    </row>
    <row r="334" spans="1:7" s="55" customFormat="1" x14ac:dyDescent="0.25">
      <c r="A334" s="48">
        <v>28</v>
      </c>
      <c r="B334" s="53" t="s">
        <v>227</v>
      </c>
      <c r="C334" s="48" t="s">
        <v>35</v>
      </c>
      <c r="D334" s="54">
        <v>11</v>
      </c>
      <c r="E334" s="157">
        <f t="shared" si="29"/>
        <v>9.8199743702435019E-2</v>
      </c>
      <c r="F334" s="220">
        <v>7.4575872000000001E-2</v>
      </c>
      <c r="G334" s="221">
        <f t="shared" si="27"/>
        <v>1.0801971807267852</v>
      </c>
    </row>
    <row r="335" spans="1:7" s="55" customFormat="1" x14ac:dyDescent="0.25">
      <c r="A335" s="48">
        <f>A334+1</f>
        <v>29</v>
      </c>
      <c r="B335" s="53" t="s">
        <v>157</v>
      </c>
      <c r="C335" s="48" t="s">
        <v>35</v>
      </c>
      <c r="D335" s="54">
        <v>3</v>
      </c>
      <c r="E335" s="157">
        <f t="shared" si="29"/>
        <v>0.32221790902361491</v>
      </c>
      <c r="F335" s="220">
        <v>0.24470208000000002</v>
      </c>
      <c r="G335" s="221">
        <f t="shared" si="27"/>
        <v>0.96665372707084474</v>
      </c>
    </row>
    <row r="336" spans="1:7" s="55" customFormat="1" x14ac:dyDescent="0.25">
      <c r="A336" s="48">
        <f>A335+1</f>
        <v>30</v>
      </c>
      <c r="B336" s="53" t="s">
        <v>159</v>
      </c>
      <c r="C336" s="48" t="s">
        <v>35</v>
      </c>
      <c r="D336" s="54">
        <v>9</v>
      </c>
      <c r="E336" s="157">
        <f t="shared" si="29"/>
        <v>1.1507782465129104</v>
      </c>
      <c r="F336" s="220">
        <v>0.87393600000000005</v>
      </c>
      <c r="G336" s="221">
        <f t="shared" si="27"/>
        <v>10.357004218616193</v>
      </c>
    </row>
    <row r="337" spans="1:8" s="55" customFormat="1" x14ac:dyDescent="0.25">
      <c r="A337" s="48">
        <f>A336+1</f>
        <v>31</v>
      </c>
      <c r="B337" s="53" t="s">
        <v>267</v>
      </c>
      <c r="C337" s="48" t="s">
        <v>35</v>
      </c>
      <c r="D337" s="54">
        <v>16</v>
      </c>
      <c r="E337" s="157">
        <f t="shared" si="29"/>
        <v>1.9946822939557116</v>
      </c>
      <c r="F337" s="220">
        <v>1.5148224000000001</v>
      </c>
      <c r="G337" s="221">
        <f t="shared" si="27"/>
        <v>31.914916703291386</v>
      </c>
    </row>
    <row r="338" spans="1:8" s="55" customFormat="1" x14ac:dyDescent="0.25">
      <c r="A338" s="48">
        <f>A337+1</f>
        <v>32</v>
      </c>
      <c r="B338" s="53" t="s">
        <v>268</v>
      </c>
      <c r="C338" s="48" t="s">
        <v>35</v>
      </c>
      <c r="D338" s="54">
        <v>2</v>
      </c>
      <c r="E338" s="157">
        <f t="shared" si="29"/>
        <v>2.3015564930258208</v>
      </c>
      <c r="F338" s="220">
        <v>1.7478720000000001</v>
      </c>
      <c r="G338" s="221">
        <f t="shared" si="27"/>
        <v>4.6031129860516415</v>
      </c>
    </row>
    <row r="339" spans="1:8" s="64" customFormat="1" ht="23" x14ac:dyDescent="0.25">
      <c r="A339" s="48">
        <v>33</v>
      </c>
      <c r="B339" s="61" t="s">
        <v>237</v>
      </c>
      <c r="C339" s="62" t="s">
        <v>145</v>
      </c>
      <c r="D339" s="63">
        <v>15</v>
      </c>
      <c r="E339" s="157">
        <f t="shared" si="29"/>
        <v>0.53702984837269152</v>
      </c>
      <c r="F339" s="222">
        <v>0.4078368</v>
      </c>
      <c r="G339" s="223">
        <f t="shared" si="27"/>
        <v>8.0554477255903727</v>
      </c>
    </row>
    <row r="340" spans="1:8" s="64" customFormat="1" x14ac:dyDescent="0.25">
      <c r="A340" s="48">
        <v>34</v>
      </c>
      <c r="B340" s="61" t="s">
        <v>269</v>
      </c>
      <c r="C340" s="62" t="s">
        <v>145</v>
      </c>
      <c r="D340" s="63">
        <v>15</v>
      </c>
      <c r="E340" s="157">
        <f t="shared" si="29"/>
        <v>1.074059696745383</v>
      </c>
      <c r="F340" s="222">
        <v>0.8156736</v>
      </c>
      <c r="G340" s="223">
        <f t="shared" si="27"/>
        <v>16.110895451180745</v>
      </c>
    </row>
    <row r="341" spans="1:8" s="75" customFormat="1" x14ac:dyDescent="0.25">
      <c r="A341" s="48">
        <f>A340+1</f>
        <v>35</v>
      </c>
      <c r="B341" s="175" t="s">
        <v>270</v>
      </c>
      <c r="C341" s="62" t="s">
        <v>145</v>
      </c>
      <c r="D341" s="176">
        <v>18</v>
      </c>
      <c r="E341" s="157">
        <f t="shared" si="29"/>
        <v>8.161491390505482</v>
      </c>
      <c r="F341" s="236">
        <v>6.1980847843327549</v>
      </c>
      <c r="G341" s="237">
        <f t="shared" si="27"/>
        <v>146.90684502909869</v>
      </c>
    </row>
    <row r="342" spans="1:8" s="64" customFormat="1" x14ac:dyDescent="0.25">
      <c r="A342" s="48">
        <f>A341+1</f>
        <v>36</v>
      </c>
      <c r="B342" s="61" t="s">
        <v>271</v>
      </c>
      <c r="C342" s="62" t="s">
        <v>148</v>
      </c>
      <c r="D342" s="65">
        <v>18</v>
      </c>
      <c r="E342" s="157">
        <f t="shared" si="29"/>
        <v>0.73274745036648781</v>
      </c>
      <c r="F342" s="222">
        <v>0.55647069948006933</v>
      </c>
      <c r="G342" s="223">
        <f t="shared" si="27"/>
        <v>13.189454106596781</v>
      </c>
    </row>
    <row r="343" spans="1:8" s="51" customFormat="1" ht="12.5" x14ac:dyDescent="0.25">
      <c r="A343" s="256"/>
      <c r="B343" s="206" t="s">
        <v>131</v>
      </c>
      <c r="C343" s="205"/>
      <c r="D343" s="207"/>
      <c r="E343" s="261"/>
      <c r="F343" s="224"/>
      <c r="G343" s="224">
        <f>SUM(G306:G342)</f>
        <v>6196.9266247579262</v>
      </c>
      <c r="H343" s="47"/>
    </row>
    <row r="344" spans="1:8" s="1" customFormat="1" ht="25" x14ac:dyDescent="0.25">
      <c r="A344" s="253"/>
      <c r="B344" s="199" t="s">
        <v>272</v>
      </c>
      <c r="C344" s="203"/>
      <c r="D344" s="204"/>
      <c r="E344" s="261"/>
      <c r="F344" s="218"/>
      <c r="G344" s="219"/>
    </row>
    <row r="345" spans="1:8" s="51" customFormat="1" ht="46" x14ac:dyDescent="0.25">
      <c r="A345" s="48">
        <v>1</v>
      </c>
      <c r="B345" s="53" t="s">
        <v>642</v>
      </c>
      <c r="C345" s="48" t="s">
        <v>46</v>
      </c>
      <c r="D345" s="68">
        <v>10</v>
      </c>
      <c r="E345" s="157">
        <f t="shared" si="29"/>
        <v>4.6061048170944359</v>
      </c>
      <c r="F345" s="220">
        <v>3.4980160874870014</v>
      </c>
      <c r="G345" s="221">
        <f t="shared" ref="G345:G383" si="30">E345*D345</f>
        <v>46.06104817094436</v>
      </c>
    </row>
    <row r="346" spans="1:8" s="51" customFormat="1" x14ac:dyDescent="0.25">
      <c r="A346" s="48">
        <f t="shared" ref="A346:A383" si="31">A345+1</f>
        <v>2</v>
      </c>
      <c r="B346" s="53" t="s">
        <v>150</v>
      </c>
      <c r="C346" s="48" t="s">
        <v>46</v>
      </c>
      <c r="D346" s="68">
        <v>5</v>
      </c>
      <c r="E346" s="157">
        <f t="shared" si="29"/>
        <v>4.1252570838818619</v>
      </c>
      <c r="F346" s="220">
        <v>3.1328456944540726</v>
      </c>
      <c r="G346" s="221">
        <f t="shared" si="30"/>
        <v>20.62628541940931</v>
      </c>
    </row>
    <row r="347" spans="1:8" s="51" customFormat="1" x14ac:dyDescent="0.25">
      <c r="A347" s="48">
        <f t="shared" si="31"/>
        <v>3</v>
      </c>
      <c r="B347" s="53" t="s">
        <v>273</v>
      </c>
      <c r="C347" s="48" t="s">
        <v>46</v>
      </c>
      <c r="D347" s="68">
        <v>5</v>
      </c>
      <c r="E347" s="157">
        <f t="shared" si="29"/>
        <v>11.529936619944715</v>
      </c>
      <c r="F347" s="220">
        <v>8.756184538960138</v>
      </c>
      <c r="G347" s="221">
        <f t="shared" si="30"/>
        <v>57.649683099723575</v>
      </c>
    </row>
    <row r="348" spans="1:8" s="64" customFormat="1" ht="23" x14ac:dyDescent="0.25">
      <c r="A348" s="48">
        <f t="shared" si="31"/>
        <v>4</v>
      </c>
      <c r="B348" s="61" t="s">
        <v>274</v>
      </c>
      <c r="C348" s="62" t="s">
        <v>145</v>
      </c>
      <c r="D348" s="63">
        <v>10</v>
      </c>
      <c r="E348" s="157">
        <f t="shared" si="29"/>
        <v>0.46031129860516418</v>
      </c>
      <c r="F348" s="222">
        <v>0.34957440000000001</v>
      </c>
      <c r="G348" s="223">
        <f t="shared" si="30"/>
        <v>4.6031129860516415</v>
      </c>
    </row>
    <row r="349" spans="1:8" s="64" customFormat="1" x14ac:dyDescent="0.25">
      <c r="A349" s="48">
        <f t="shared" si="31"/>
        <v>5</v>
      </c>
      <c r="B349" s="61" t="s">
        <v>179</v>
      </c>
      <c r="C349" s="62" t="s">
        <v>145</v>
      </c>
      <c r="D349" s="63">
        <v>5</v>
      </c>
      <c r="E349" s="157">
        <f t="shared" si="29"/>
        <v>0.53702984837269152</v>
      </c>
      <c r="F349" s="222">
        <v>0.4078368</v>
      </c>
      <c r="G349" s="223">
        <f t="shared" si="30"/>
        <v>2.6851492418634577</v>
      </c>
    </row>
    <row r="350" spans="1:8" s="64" customFormat="1" x14ac:dyDescent="0.25">
      <c r="A350" s="48">
        <f t="shared" si="31"/>
        <v>6</v>
      </c>
      <c r="B350" s="61" t="s">
        <v>275</v>
      </c>
      <c r="C350" s="62" t="s">
        <v>145</v>
      </c>
      <c r="D350" s="63">
        <v>5</v>
      </c>
      <c r="E350" s="157">
        <f t="shared" si="29"/>
        <v>1.074059696745383</v>
      </c>
      <c r="F350" s="222">
        <v>0.8156736</v>
      </c>
      <c r="G350" s="223">
        <f t="shared" si="30"/>
        <v>5.3702984837269154</v>
      </c>
    </row>
    <row r="351" spans="1:8" s="51" customFormat="1" x14ac:dyDescent="0.25">
      <c r="A351" s="48">
        <f t="shared" si="31"/>
        <v>7</v>
      </c>
      <c r="B351" s="53" t="s">
        <v>276</v>
      </c>
      <c r="C351" s="48" t="s">
        <v>35</v>
      </c>
      <c r="D351" s="54">
        <v>1</v>
      </c>
      <c r="E351" s="157">
        <f t="shared" si="29"/>
        <v>6.2914479099142113</v>
      </c>
      <c r="F351" s="220">
        <v>4.7779168899480071</v>
      </c>
      <c r="G351" s="221">
        <f t="shared" si="30"/>
        <v>6.2914479099142113</v>
      </c>
    </row>
    <row r="352" spans="1:8" s="51" customFormat="1" x14ac:dyDescent="0.25">
      <c r="A352" s="48">
        <f t="shared" si="31"/>
        <v>8</v>
      </c>
      <c r="B352" s="53" t="s">
        <v>277</v>
      </c>
      <c r="C352" s="48" t="s">
        <v>35</v>
      </c>
      <c r="D352" s="54">
        <v>4</v>
      </c>
      <c r="E352" s="157">
        <f t="shared" si="29"/>
        <v>5.4475438624714094</v>
      </c>
      <c r="F352" s="220">
        <v>4.1370304899480068</v>
      </c>
      <c r="G352" s="221">
        <f t="shared" si="30"/>
        <v>21.790175449885638</v>
      </c>
    </row>
    <row r="353" spans="1:7" s="51" customFormat="1" x14ac:dyDescent="0.25">
      <c r="A353" s="48">
        <f t="shared" si="31"/>
        <v>9</v>
      </c>
      <c r="B353" s="177" t="s">
        <v>278</v>
      </c>
      <c r="C353" s="48" t="s">
        <v>35</v>
      </c>
      <c r="D353" s="178">
        <v>2</v>
      </c>
      <c r="E353" s="157">
        <f t="shared" si="29"/>
        <v>20.856807700779008</v>
      </c>
      <c r="F353" s="220">
        <v>15.839294103812826</v>
      </c>
      <c r="G353" s="221">
        <f t="shared" si="30"/>
        <v>41.713615401558016</v>
      </c>
    </row>
    <row r="354" spans="1:7" s="51" customFormat="1" ht="46" x14ac:dyDescent="0.25">
      <c r="A354" s="48">
        <f t="shared" si="31"/>
        <v>10</v>
      </c>
      <c r="B354" s="53" t="s">
        <v>643</v>
      </c>
      <c r="C354" s="48" t="s">
        <v>46</v>
      </c>
      <c r="D354" s="68">
        <v>150</v>
      </c>
      <c r="E354" s="157">
        <f t="shared" si="29"/>
        <v>4.6061048170944359</v>
      </c>
      <c r="F354" s="220">
        <v>3.4980160874870014</v>
      </c>
      <c r="G354" s="221">
        <f t="shared" si="30"/>
        <v>690.91572256416543</v>
      </c>
    </row>
    <row r="355" spans="1:7" s="51" customFormat="1" x14ac:dyDescent="0.25">
      <c r="A355" s="48">
        <f t="shared" si="31"/>
        <v>11</v>
      </c>
      <c r="B355" s="53" t="s">
        <v>150</v>
      </c>
      <c r="C355" s="48" t="s">
        <v>46</v>
      </c>
      <c r="D355" s="68">
        <v>22</v>
      </c>
      <c r="E355" s="157">
        <f t="shared" si="29"/>
        <v>4.1252570838818619</v>
      </c>
      <c r="F355" s="220">
        <v>3.1328456944540726</v>
      </c>
      <c r="G355" s="221">
        <f t="shared" si="30"/>
        <v>90.755655845400966</v>
      </c>
    </row>
    <row r="356" spans="1:7" s="51" customFormat="1" x14ac:dyDescent="0.25">
      <c r="A356" s="48">
        <f t="shared" si="31"/>
        <v>12</v>
      </c>
      <c r="B356" s="53" t="s">
        <v>279</v>
      </c>
      <c r="C356" s="48" t="s">
        <v>46</v>
      </c>
      <c r="D356" s="68">
        <v>40</v>
      </c>
      <c r="E356" s="157">
        <f t="shared" si="29"/>
        <v>3.9193784510227268</v>
      </c>
      <c r="F356" s="220">
        <v>2.9764951990987867</v>
      </c>
      <c r="G356" s="221">
        <f t="shared" si="30"/>
        <v>156.77513804090907</v>
      </c>
    </row>
    <row r="357" spans="1:7" s="51" customFormat="1" x14ac:dyDescent="0.25">
      <c r="A357" s="48">
        <f t="shared" si="31"/>
        <v>13</v>
      </c>
      <c r="B357" s="53" t="s">
        <v>280</v>
      </c>
      <c r="C357" s="48" t="s">
        <v>46</v>
      </c>
      <c r="D357" s="68">
        <v>14</v>
      </c>
      <c r="E357" s="157">
        <f t="shared" si="29"/>
        <v>5.9104077085494611</v>
      </c>
      <c r="F357" s="220">
        <v>4.4885433721317156</v>
      </c>
      <c r="G357" s="221">
        <f t="shared" si="30"/>
        <v>82.74570791969245</v>
      </c>
    </row>
    <row r="358" spans="1:7" s="51" customFormat="1" x14ac:dyDescent="0.25">
      <c r="A358" s="48">
        <f t="shared" si="31"/>
        <v>14</v>
      </c>
      <c r="B358" s="53" t="s">
        <v>273</v>
      </c>
      <c r="C358" s="48" t="s">
        <v>46</v>
      </c>
      <c r="D358" s="68">
        <v>15</v>
      </c>
      <c r="E358" s="157">
        <f t="shared" si="29"/>
        <v>11.529936619944715</v>
      </c>
      <c r="F358" s="220">
        <v>8.756184538960138</v>
      </c>
      <c r="G358" s="221">
        <f t="shared" si="30"/>
        <v>172.94904929917072</v>
      </c>
    </row>
    <row r="359" spans="1:7" s="64" customFormat="1" ht="23" x14ac:dyDescent="0.25">
      <c r="A359" s="48">
        <f t="shared" si="31"/>
        <v>15</v>
      </c>
      <c r="B359" s="61" t="s">
        <v>274</v>
      </c>
      <c r="C359" s="62" t="s">
        <v>145</v>
      </c>
      <c r="D359" s="63">
        <v>150</v>
      </c>
      <c r="E359" s="157">
        <f t="shared" si="29"/>
        <v>0.46031129860516418</v>
      </c>
      <c r="F359" s="222">
        <v>0.34957440000000001</v>
      </c>
      <c r="G359" s="223">
        <f t="shared" si="30"/>
        <v>69.046694790774623</v>
      </c>
    </row>
    <row r="360" spans="1:7" s="64" customFormat="1" x14ac:dyDescent="0.25">
      <c r="A360" s="48">
        <f t="shared" si="31"/>
        <v>16</v>
      </c>
      <c r="B360" s="61" t="s">
        <v>179</v>
      </c>
      <c r="C360" s="62" t="s">
        <v>145</v>
      </c>
      <c r="D360" s="63">
        <v>22</v>
      </c>
      <c r="E360" s="157">
        <f t="shared" si="29"/>
        <v>0.53702984837269152</v>
      </c>
      <c r="F360" s="222">
        <v>0.4078368</v>
      </c>
      <c r="G360" s="223">
        <f t="shared" si="30"/>
        <v>11.814656664199214</v>
      </c>
    </row>
    <row r="361" spans="1:7" s="64" customFormat="1" x14ac:dyDescent="0.25">
      <c r="A361" s="48">
        <f t="shared" si="31"/>
        <v>17</v>
      </c>
      <c r="B361" s="61" t="s">
        <v>281</v>
      </c>
      <c r="C361" s="62" t="s">
        <v>145</v>
      </c>
      <c r="D361" s="63">
        <v>40</v>
      </c>
      <c r="E361" s="157">
        <f t="shared" si="29"/>
        <v>0.61374839814021898</v>
      </c>
      <c r="F361" s="222">
        <v>0.46609920000000005</v>
      </c>
      <c r="G361" s="223">
        <f t="shared" si="30"/>
        <v>24.549935925608757</v>
      </c>
    </row>
    <row r="362" spans="1:7" s="64" customFormat="1" x14ac:dyDescent="0.25">
      <c r="A362" s="48">
        <f t="shared" si="31"/>
        <v>18</v>
      </c>
      <c r="B362" s="61" t="s">
        <v>282</v>
      </c>
      <c r="C362" s="62" t="s">
        <v>145</v>
      </c>
      <c r="D362" s="63">
        <v>14</v>
      </c>
      <c r="E362" s="157">
        <f t="shared" si="29"/>
        <v>0.76718549767527366</v>
      </c>
      <c r="F362" s="222">
        <v>0.58262400000000003</v>
      </c>
      <c r="G362" s="223">
        <f t="shared" si="30"/>
        <v>10.740596967453831</v>
      </c>
    </row>
    <row r="363" spans="1:7" s="64" customFormat="1" x14ac:dyDescent="0.25">
      <c r="A363" s="48">
        <f t="shared" si="31"/>
        <v>19</v>
      </c>
      <c r="B363" s="61" t="s">
        <v>275</v>
      </c>
      <c r="C363" s="62" t="s">
        <v>145</v>
      </c>
      <c r="D363" s="63">
        <v>15</v>
      </c>
      <c r="E363" s="157">
        <f t="shared" si="29"/>
        <v>1.074059696745383</v>
      </c>
      <c r="F363" s="222">
        <v>0.8156736</v>
      </c>
      <c r="G363" s="223">
        <f t="shared" si="30"/>
        <v>16.110895451180745</v>
      </c>
    </row>
    <row r="364" spans="1:7" s="51" customFormat="1" ht="23" x14ac:dyDescent="0.25">
      <c r="A364" s="48">
        <f t="shared" si="31"/>
        <v>20</v>
      </c>
      <c r="B364" s="53" t="s">
        <v>283</v>
      </c>
      <c r="C364" s="48" t="s">
        <v>46</v>
      </c>
      <c r="D364" s="68">
        <v>85</v>
      </c>
      <c r="E364" s="157">
        <f t="shared" si="29"/>
        <v>3.3327417322270469</v>
      </c>
      <c r="F364" s="220">
        <v>2.5309854329636048</v>
      </c>
      <c r="G364" s="221">
        <f t="shared" si="30"/>
        <v>283.28304723929898</v>
      </c>
    </row>
    <row r="365" spans="1:7" s="51" customFormat="1" x14ac:dyDescent="0.25">
      <c r="A365" s="48">
        <f t="shared" si="31"/>
        <v>21</v>
      </c>
      <c r="B365" s="53" t="s">
        <v>284</v>
      </c>
      <c r="C365" s="48" t="s">
        <v>35</v>
      </c>
      <c r="D365" s="54">
        <v>12</v>
      </c>
      <c r="E365" s="157">
        <f t="shared" si="29"/>
        <v>5.4475438624714094</v>
      </c>
      <c r="F365" s="220">
        <v>4.1370304899480068</v>
      </c>
      <c r="G365" s="221">
        <f t="shared" si="30"/>
        <v>65.370526349656913</v>
      </c>
    </row>
    <row r="366" spans="1:7" s="51" customFormat="1" x14ac:dyDescent="0.25">
      <c r="A366" s="48">
        <f t="shared" si="31"/>
        <v>22</v>
      </c>
      <c r="B366" s="53" t="s">
        <v>285</v>
      </c>
      <c r="C366" s="48" t="s">
        <v>35</v>
      </c>
      <c r="D366" s="54">
        <v>2</v>
      </c>
      <c r="E366" s="157">
        <f t="shared" si="29"/>
        <v>6.2914479099142113</v>
      </c>
      <c r="F366" s="220">
        <v>4.7779168899480071</v>
      </c>
      <c r="G366" s="221">
        <f t="shared" si="30"/>
        <v>12.582895819828423</v>
      </c>
    </row>
    <row r="367" spans="1:7" s="51" customFormat="1" x14ac:dyDescent="0.25">
      <c r="A367" s="48">
        <f t="shared" si="31"/>
        <v>23</v>
      </c>
      <c r="B367" s="53" t="s">
        <v>155</v>
      </c>
      <c r="C367" s="48" t="s">
        <v>35</v>
      </c>
      <c r="D367" s="54">
        <v>1</v>
      </c>
      <c r="E367" s="157">
        <f t="shared" si="29"/>
        <v>7.2427579270315494</v>
      </c>
      <c r="F367" s="220">
        <v>5.5003706499480067</v>
      </c>
      <c r="G367" s="221">
        <f t="shared" si="30"/>
        <v>7.2427579270315494</v>
      </c>
    </row>
    <row r="368" spans="1:7" s="51" customFormat="1" x14ac:dyDescent="0.25">
      <c r="A368" s="48">
        <f t="shared" si="31"/>
        <v>24</v>
      </c>
      <c r="B368" s="53" t="s">
        <v>156</v>
      </c>
      <c r="C368" s="48" t="s">
        <v>35</v>
      </c>
      <c r="D368" s="179">
        <v>1</v>
      </c>
      <c r="E368" s="157">
        <f t="shared" si="29"/>
        <v>9.4062210304758231</v>
      </c>
      <c r="F368" s="220">
        <v>7.1433703299480076</v>
      </c>
      <c r="G368" s="221">
        <f t="shared" si="30"/>
        <v>9.4062210304758231</v>
      </c>
    </row>
    <row r="369" spans="1:8" s="51" customFormat="1" x14ac:dyDescent="0.25">
      <c r="A369" s="48">
        <f t="shared" si="31"/>
        <v>25</v>
      </c>
      <c r="B369" s="53" t="s">
        <v>286</v>
      </c>
      <c r="C369" s="48" t="s">
        <v>35</v>
      </c>
      <c r="D369" s="179">
        <v>3</v>
      </c>
      <c r="E369" s="157">
        <f t="shared" si="29"/>
        <v>15.497673882017494</v>
      </c>
      <c r="F369" s="220">
        <v>11.769404889948007</v>
      </c>
      <c r="G369" s="221">
        <f t="shared" si="30"/>
        <v>46.493021646052483</v>
      </c>
    </row>
    <row r="370" spans="1:8" s="51" customFormat="1" x14ac:dyDescent="0.25">
      <c r="A370" s="48">
        <f t="shared" si="31"/>
        <v>26</v>
      </c>
      <c r="B370" s="53" t="s">
        <v>277</v>
      </c>
      <c r="C370" s="48" t="s">
        <v>35</v>
      </c>
      <c r="D370" s="179">
        <v>38</v>
      </c>
      <c r="E370" s="157">
        <f t="shared" si="29"/>
        <v>5.4475438624714094</v>
      </c>
      <c r="F370" s="220">
        <v>4.1370304899480068</v>
      </c>
      <c r="G370" s="221">
        <f t="shared" si="30"/>
        <v>207.00666677391357</v>
      </c>
    </row>
    <row r="371" spans="1:8" s="51" customFormat="1" x14ac:dyDescent="0.25">
      <c r="A371" s="48">
        <f t="shared" si="31"/>
        <v>27</v>
      </c>
      <c r="B371" s="53" t="s">
        <v>287</v>
      </c>
      <c r="C371" s="48" t="s">
        <v>35</v>
      </c>
      <c r="D371" s="179">
        <v>1</v>
      </c>
      <c r="E371" s="157">
        <f t="shared" si="29"/>
        <v>9.4062210304758231</v>
      </c>
      <c r="F371" s="220">
        <v>7.1433703299480076</v>
      </c>
      <c r="G371" s="221">
        <f t="shared" si="30"/>
        <v>9.4062210304758231</v>
      </c>
    </row>
    <row r="372" spans="1:8" s="60" customFormat="1" x14ac:dyDescent="0.25">
      <c r="A372" s="48">
        <f t="shared" si="31"/>
        <v>28</v>
      </c>
      <c r="B372" s="57" t="s">
        <v>288</v>
      </c>
      <c r="C372" s="58" t="s">
        <v>35</v>
      </c>
      <c r="D372" s="59">
        <v>1</v>
      </c>
      <c r="E372" s="157">
        <f t="shared" si="29"/>
        <v>4.095552878776302</v>
      </c>
      <c r="F372" s="222">
        <v>3.1102874176776432</v>
      </c>
      <c r="G372" s="223">
        <f t="shared" si="30"/>
        <v>4.095552878776302</v>
      </c>
    </row>
    <row r="373" spans="1:8" s="51" customFormat="1" x14ac:dyDescent="0.25">
      <c r="A373" s="48">
        <f t="shared" si="31"/>
        <v>29</v>
      </c>
      <c r="B373" s="177" t="s">
        <v>289</v>
      </c>
      <c r="C373" s="48" t="s">
        <v>35</v>
      </c>
      <c r="D373" s="180">
        <v>3</v>
      </c>
      <c r="E373" s="157">
        <f t="shared" si="29"/>
        <v>59.21608258454269</v>
      </c>
      <c r="F373" s="220">
        <v>44.970494103812825</v>
      </c>
      <c r="G373" s="221">
        <f t="shared" si="30"/>
        <v>177.64824775362808</v>
      </c>
    </row>
    <row r="374" spans="1:8" s="51" customFormat="1" x14ac:dyDescent="0.25">
      <c r="A374" s="48">
        <f t="shared" si="31"/>
        <v>30</v>
      </c>
      <c r="B374" s="177" t="s">
        <v>278</v>
      </c>
      <c r="C374" s="48" t="s">
        <v>35</v>
      </c>
      <c r="D374" s="180">
        <v>16</v>
      </c>
      <c r="E374" s="157">
        <f t="shared" si="29"/>
        <v>20.856807700779008</v>
      </c>
      <c r="F374" s="220">
        <v>15.839294103812826</v>
      </c>
      <c r="G374" s="221">
        <f t="shared" si="30"/>
        <v>333.70892321246413</v>
      </c>
    </row>
    <row r="375" spans="1:8" s="51" customFormat="1" x14ac:dyDescent="0.25">
      <c r="A375" s="48">
        <f t="shared" si="31"/>
        <v>31</v>
      </c>
      <c r="B375" s="177" t="s">
        <v>290</v>
      </c>
      <c r="C375" s="48" t="s">
        <v>35</v>
      </c>
      <c r="D375" s="180">
        <v>2</v>
      </c>
      <c r="E375" s="157">
        <f t="shared" si="29"/>
        <v>24.692735189155382</v>
      </c>
      <c r="F375" s="220">
        <v>18.752414103812828</v>
      </c>
      <c r="G375" s="221">
        <f t="shared" si="30"/>
        <v>49.385470378310764</v>
      </c>
    </row>
    <row r="376" spans="1:8" s="51" customFormat="1" x14ac:dyDescent="0.25">
      <c r="A376" s="48">
        <f t="shared" si="31"/>
        <v>32</v>
      </c>
      <c r="B376" s="177" t="s">
        <v>291</v>
      </c>
      <c r="C376" s="48" t="s">
        <v>35</v>
      </c>
      <c r="D376" s="180">
        <v>8</v>
      </c>
      <c r="E376" s="157">
        <f t="shared" si="29"/>
        <v>6.1268461454137553</v>
      </c>
      <c r="F376" s="220">
        <v>4.6529133038128254</v>
      </c>
      <c r="G376" s="221">
        <f t="shared" si="30"/>
        <v>49.014769163310042</v>
      </c>
    </row>
    <row r="377" spans="1:8" s="51" customFormat="1" ht="23" x14ac:dyDescent="0.25">
      <c r="A377" s="48">
        <f t="shared" si="31"/>
        <v>33</v>
      </c>
      <c r="B377" s="53" t="s">
        <v>292</v>
      </c>
      <c r="C377" s="48" t="s">
        <v>293</v>
      </c>
      <c r="D377" s="65">
        <v>6</v>
      </c>
      <c r="E377" s="157">
        <f t="shared" si="29"/>
        <v>73.332355483020194</v>
      </c>
      <c r="F377" s="220">
        <v>55.690821073136917</v>
      </c>
      <c r="G377" s="221">
        <f t="shared" si="30"/>
        <v>439.99413289812117</v>
      </c>
    </row>
    <row r="378" spans="1:8" s="64" customFormat="1" ht="23" x14ac:dyDescent="0.25">
      <c r="A378" s="48">
        <f t="shared" si="31"/>
        <v>34</v>
      </c>
      <c r="B378" s="61" t="s">
        <v>294</v>
      </c>
      <c r="C378" s="62" t="s">
        <v>295</v>
      </c>
      <c r="D378" s="63">
        <v>195</v>
      </c>
      <c r="E378" s="157">
        <f t="shared" si="29"/>
        <v>0.30687419907010949</v>
      </c>
      <c r="F378" s="222">
        <v>0.23304960000000002</v>
      </c>
      <c r="G378" s="223">
        <f t="shared" si="30"/>
        <v>59.840468818671347</v>
      </c>
    </row>
    <row r="379" spans="1:8" s="64" customFormat="1" x14ac:dyDescent="0.25">
      <c r="A379" s="48">
        <f t="shared" si="31"/>
        <v>35</v>
      </c>
      <c r="B379" s="61" t="s">
        <v>296</v>
      </c>
      <c r="C379" s="62" t="s">
        <v>297</v>
      </c>
      <c r="D379" s="63">
        <v>4</v>
      </c>
      <c r="E379" s="157">
        <f t="shared" si="29"/>
        <v>0.15343709953505474</v>
      </c>
      <c r="F379" s="222">
        <v>0.11652480000000001</v>
      </c>
      <c r="G379" s="223">
        <f t="shared" si="30"/>
        <v>0.61374839814021898</v>
      </c>
    </row>
    <row r="380" spans="1:8" s="51" customFormat="1" x14ac:dyDescent="0.25">
      <c r="A380" s="48">
        <f t="shared" si="31"/>
        <v>36</v>
      </c>
      <c r="B380" s="181" t="s">
        <v>298</v>
      </c>
      <c r="C380" s="48" t="s">
        <v>35</v>
      </c>
      <c r="D380" s="68">
        <v>1</v>
      </c>
      <c r="E380" s="157">
        <f t="shared" si="29"/>
        <v>43.880653141389615</v>
      </c>
      <c r="F380" s="220">
        <v>33.324302575216642</v>
      </c>
      <c r="G380" s="221">
        <f t="shared" si="30"/>
        <v>43.880653141389615</v>
      </c>
    </row>
    <row r="381" spans="1:8" s="70" customFormat="1" x14ac:dyDescent="0.25">
      <c r="A381" s="48">
        <f t="shared" si="31"/>
        <v>37</v>
      </c>
      <c r="B381" s="71" t="s">
        <v>299</v>
      </c>
      <c r="C381" s="72" t="s">
        <v>35</v>
      </c>
      <c r="D381" s="52">
        <v>1</v>
      </c>
      <c r="E381" s="157">
        <f t="shared" si="29"/>
        <v>13.95287864754723</v>
      </c>
      <c r="F381" s="228">
        <v>10.596240405719239</v>
      </c>
      <c r="G381" s="229">
        <f t="shared" si="30"/>
        <v>13.95287864754723</v>
      </c>
    </row>
    <row r="382" spans="1:8" s="70" customFormat="1" x14ac:dyDescent="0.25">
      <c r="A382" s="48">
        <f t="shared" si="31"/>
        <v>38</v>
      </c>
      <c r="B382" s="71" t="s">
        <v>300</v>
      </c>
      <c r="C382" s="72" t="s">
        <v>39</v>
      </c>
      <c r="D382" s="50">
        <f>3.14*0.057*85</f>
        <v>15.2133</v>
      </c>
      <c r="E382" s="157">
        <f t="shared" si="29"/>
        <v>1.8197219221847265</v>
      </c>
      <c r="F382" s="220">
        <v>1.3819521724584403</v>
      </c>
      <c r="G382" s="221">
        <f t="shared" si="30"/>
        <v>27.6839755187729</v>
      </c>
    </row>
    <row r="383" spans="1:8" s="51" customFormat="1" x14ac:dyDescent="0.25">
      <c r="A383" s="48">
        <f t="shared" si="31"/>
        <v>39</v>
      </c>
      <c r="B383" s="53" t="s">
        <v>301</v>
      </c>
      <c r="C383" s="48" t="s">
        <v>46</v>
      </c>
      <c r="D383" s="68">
        <v>85</v>
      </c>
      <c r="E383" s="157">
        <f t="shared" si="29"/>
        <v>0.11387880498558471</v>
      </c>
      <c r="F383" s="220">
        <v>8.6483027999057188E-2</v>
      </c>
      <c r="G383" s="221">
        <f t="shared" si="30"/>
        <v>9.6796984237747008</v>
      </c>
    </row>
    <row r="384" spans="1:8" s="51" customFormat="1" ht="12.5" x14ac:dyDescent="0.25">
      <c r="A384" s="256"/>
      <c r="B384" s="206" t="s">
        <v>131</v>
      </c>
      <c r="C384" s="205"/>
      <c r="D384" s="207"/>
      <c r="E384" s="261"/>
      <c r="F384" s="224"/>
      <c r="G384" s="224">
        <f>SUM(G345:G383)</f>
        <v>3383.4847466812739</v>
      </c>
      <c r="H384" s="47"/>
    </row>
    <row r="385" spans="1:7" s="1" customFormat="1" ht="12.5" x14ac:dyDescent="0.25">
      <c r="A385" s="253"/>
      <c r="B385" s="199" t="s">
        <v>302</v>
      </c>
      <c r="C385" s="203"/>
      <c r="D385" s="204"/>
      <c r="E385" s="261"/>
      <c r="F385" s="218"/>
      <c r="G385" s="219"/>
    </row>
    <row r="386" spans="1:7" s="51" customFormat="1" ht="46" x14ac:dyDescent="0.25">
      <c r="A386" s="48">
        <v>1</v>
      </c>
      <c r="B386" s="53" t="s">
        <v>644</v>
      </c>
      <c r="C386" s="48" t="s">
        <v>46</v>
      </c>
      <c r="D386" s="68">
        <v>8</v>
      </c>
      <c r="E386" s="157">
        <f t="shared" si="29"/>
        <v>4.6061048170944359</v>
      </c>
      <c r="F386" s="220">
        <v>3.4980160874870014</v>
      </c>
      <c r="G386" s="221">
        <f t="shared" ref="G386:G404" si="32">E386*D386</f>
        <v>36.848838536755487</v>
      </c>
    </row>
    <row r="387" spans="1:7" s="64" customFormat="1" ht="23" x14ac:dyDescent="0.25">
      <c r="A387" s="48">
        <f>A386+1</f>
        <v>2</v>
      </c>
      <c r="B387" s="61" t="s">
        <v>274</v>
      </c>
      <c r="C387" s="62" t="s">
        <v>145</v>
      </c>
      <c r="D387" s="63">
        <v>8</v>
      </c>
      <c r="E387" s="157">
        <f t="shared" si="29"/>
        <v>0.46031129860516418</v>
      </c>
      <c r="F387" s="222">
        <v>0.34957440000000001</v>
      </c>
      <c r="G387" s="223">
        <f t="shared" si="32"/>
        <v>3.6824903888413134</v>
      </c>
    </row>
    <row r="388" spans="1:7" s="51" customFormat="1" x14ac:dyDescent="0.25">
      <c r="A388" s="48">
        <f>A387+1</f>
        <v>3</v>
      </c>
      <c r="B388" s="53" t="s">
        <v>284</v>
      </c>
      <c r="C388" s="48" t="s">
        <v>35</v>
      </c>
      <c r="D388" s="54">
        <v>1</v>
      </c>
      <c r="E388" s="157">
        <f t="shared" si="29"/>
        <v>5.4475438624714094</v>
      </c>
      <c r="F388" s="220">
        <v>4.1370304899480068</v>
      </c>
      <c r="G388" s="221">
        <f t="shared" si="32"/>
        <v>5.4475438624714094</v>
      </c>
    </row>
    <row r="389" spans="1:7" s="51" customFormat="1" x14ac:dyDescent="0.25">
      <c r="A389" s="48">
        <f>A388+1</f>
        <v>4</v>
      </c>
      <c r="B389" s="53" t="s">
        <v>277</v>
      </c>
      <c r="C389" s="48" t="s">
        <v>35</v>
      </c>
      <c r="D389" s="54">
        <v>2</v>
      </c>
      <c r="E389" s="157">
        <f t="shared" si="29"/>
        <v>5.4475438624714094</v>
      </c>
      <c r="F389" s="220">
        <v>4.1370304899480068</v>
      </c>
      <c r="G389" s="221">
        <f t="shared" si="32"/>
        <v>10.895087724942819</v>
      </c>
    </row>
    <row r="390" spans="1:7" s="51" customFormat="1" ht="46" x14ac:dyDescent="0.25">
      <c r="A390" s="48">
        <v>1</v>
      </c>
      <c r="B390" s="53" t="s">
        <v>645</v>
      </c>
      <c r="C390" s="48" t="s">
        <v>46</v>
      </c>
      <c r="D390" s="68">
        <v>155</v>
      </c>
      <c r="E390" s="157">
        <f t="shared" si="29"/>
        <v>4.6061048170944359</v>
      </c>
      <c r="F390" s="220">
        <v>3.4980160874870014</v>
      </c>
      <c r="G390" s="221">
        <f t="shared" si="32"/>
        <v>713.9462466496376</v>
      </c>
    </row>
    <row r="391" spans="1:7" s="51" customFormat="1" x14ac:dyDescent="0.25">
      <c r="A391" s="48">
        <f t="shared" ref="A391:A403" si="33">A390+1</f>
        <v>2</v>
      </c>
      <c r="B391" s="53" t="s">
        <v>150</v>
      </c>
      <c r="C391" s="48" t="s">
        <v>46</v>
      </c>
      <c r="D391" s="68">
        <v>38</v>
      </c>
      <c r="E391" s="157">
        <f t="shared" si="29"/>
        <v>4.1252570838818619</v>
      </c>
      <c r="F391" s="220">
        <v>3.1328456944540726</v>
      </c>
      <c r="G391" s="221">
        <f t="shared" si="32"/>
        <v>156.75976918751076</v>
      </c>
    </row>
    <row r="392" spans="1:7" s="51" customFormat="1" x14ac:dyDescent="0.25">
      <c r="A392" s="48">
        <f t="shared" si="33"/>
        <v>3</v>
      </c>
      <c r="B392" s="53" t="s">
        <v>279</v>
      </c>
      <c r="C392" s="48" t="s">
        <v>46</v>
      </c>
      <c r="D392" s="68">
        <v>12</v>
      </c>
      <c r="E392" s="157">
        <f t="shared" si="29"/>
        <v>3.9193784510227268</v>
      </c>
      <c r="F392" s="220">
        <v>2.9764951990987867</v>
      </c>
      <c r="G392" s="221">
        <f t="shared" si="32"/>
        <v>47.032541412272721</v>
      </c>
    </row>
    <row r="393" spans="1:7" s="51" customFormat="1" x14ac:dyDescent="0.25">
      <c r="A393" s="48">
        <f t="shared" si="33"/>
        <v>4</v>
      </c>
      <c r="B393" s="53" t="s">
        <v>280</v>
      </c>
      <c r="C393" s="48" t="s">
        <v>46</v>
      </c>
      <c r="D393" s="68">
        <v>3</v>
      </c>
      <c r="E393" s="157">
        <f t="shared" si="29"/>
        <v>5.9104077085494611</v>
      </c>
      <c r="F393" s="220">
        <v>4.4885433721317156</v>
      </c>
      <c r="G393" s="221">
        <f t="shared" si="32"/>
        <v>17.731223125648384</v>
      </c>
    </row>
    <row r="394" spans="1:7" s="64" customFormat="1" ht="23" x14ac:dyDescent="0.25">
      <c r="A394" s="48">
        <f t="shared" si="33"/>
        <v>5</v>
      </c>
      <c r="B394" s="61" t="s">
        <v>274</v>
      </c>
      <c r="C394" s="62" t="s">
        <v>145</v>
      </c>
      <c r="D394" s="63">
        <v>155</v>
      </c>
      <c r="E394" s="157">
        <f t="shared" si="29"/>
        <v>0.46031129860516418</v>
      </c>
      <c r="F394" s="222">
        <v>0.34957440000000001</v>
      </c>
      <c r="G394" s="223">
        <f t="shared" si="32"/>
        <v>71.348251283800451</v>
      </c>
    </row>
    <row r="395" spans="1:7" s="64" customFormat="1" x14ac:dyDescent="0.25">
      <c r="A395" s="48">
        <f t="shared" si="33"/>
        <v>6</v>
      </c>
      <c r="B395" s="61" t="s">
        <v>179</v>
      </c>
      <c r="C395" s="62" t="s">
        <v>145</v>
      </c>
      <c r="D395" s="63">
        <v>38</v>
      </c>
      <c r="E395" s="157">
        <f t="shared" si="29"/>
        <v>0.53702984837269152</v>
      </c>
      <c r="F395" s="222">
        <v>0.4078368</v>
      </c>
      <c r="G395" s="223">
        <f t="shared" si="32"/>
        <v>20.407134238162278</v>
      </c>
    </row>
    <row r="396" spans="1:7" s="64" customFormat="1" x14ac:dyDescent="0.25">
      <c r="A396" s="48">
        <f t="shared" si="33"/>
        <v>7</v>
      </c>
      <c r="B396" s="61" t="s">
        <v>281</v>
      </c>
      <c r="C396" s="62" t="s">
        <v>145</v>
      </c>
      <c r="D396" s="63">
        <v>12</v>
      </c>
      <c r="E396" s="157">
        <f t="shared" si="29"/>
        <v>0.61374839814021898</v>
      </c>
      <c r="F396" s="222">
        <v>0.46609920000000005</v>
      </c>
      <c r="G396" s="223">
        <f t="shared" si="32"/>
        <v>7.3649807776826277</v>
      </c>
    </row>
    <row r="397" spans="1:7" s="64" customFormat="1" x14ac:dyDescent="0.25">
      <c r="A397" s="48">
        <f t="shared" si="33"/>
        <v>8</v>
      </c>
      <c r="B397" s="61" t="s">
        <v>282</v>
      </c>
      <c r="C397" s="62" t="s">
        <v>145</v>
      </c>
      <c r="D397" s="63">
        <v>3</v>
      </c>
      <c r="E397" s="157">
        <f t="shared" ref="E397:E460" si="34">+F397*$E$8</f>
        <v>0.76718549767527366</v>
      </c>
      <c r="F397" s="222">
        <v>0.58262400000000003</v>
      </c>
      <c r="G397" s="223">
        <f t="shared" si="32"/>
        <v>2.3015564930258208</v>
      </c>
    </row>
    <row r="398" spans="1:7" s="51" customFormat="1" x14ac:dyDescent="0.25">
      <c r="A398" s="48">
        <f t="shared" si="33"/>
        <v>9</v>
      </c>
      <c r="B398" s="53" t="s">
        <v>284</v>
      </c>
      <c r="C398" s="48" t="s">
        <v>35</v>
      </c>
      <c r="D398" s="54">
        <v>14</v>
      </c>
      <c r="E398" s="157">
        <f t="shared" si="34"/>
        <v>5.4475438624714094</v>
      </c>
      <c r="F398" s="220">
        <v>4.1370304899480068</v>
      </c>
      <c r="G398" s="221">
        <f t="shared" si="32"/>
        <v>76.265614074599739</v>
      </c>
    </row>
    <row r="399" spans="1:7" s="51" customFormat="1" x14ac:dyDescent="0.25">
      <c r="A399" s="48">
        <f t="shared" si="33"/>
        <v>10</v>
      </c>
      <c r="B399" s="53" t="s">
        <v>277</v>
      </c>
      <c r="C399" s="48" t="s">
        <v>35</v>
      </c>
      <c r="D399" s="54">
        <v>18</v>
      </c>
      <c r="E399" s="157">
        <f t="shared" si="34"/>
        <v>5.4475438624714094</v>
      </c>
      <c r="F399" s="220">
        <v>4.1370304899480068</v>
      </c>
      <c r="G399" s="221">
        <f t="shared" si="32"/>
        <v>98.055789524485363</v>
      </c>
    </row>
    <row r="400" spans="1:7" s="51" customFormat="1" x14ac:dyDescent="0.25">
      <c r="A400" s="48">
        <f t="shared" si="33"/>
        <v>11</v>
      </c>
      <c r="B400" s="53" t="s">
        <v>303</v>
      </c>
      <c r="C400" s="48" t="s">
        <v>35</v>
      </c>
      <c r="D400" s="54">
        <v>1</v>
      </c>
      <c r="E400" s="157">
        <f t="shared" si="34"/>
        <v>5.6776995117739917</v>
      </c>
      <c r="F400" s="220">
        <v>4.3118176899480067</v>
      </c>
      <c r="G400" s="221">
        <f t="shared" si="32"/>
        <v>5.6776995117739917</v>
      </c>
    </row>
    <row r="401" spans="1:9" s="60" customFormat="1" x14ac:dyDescent="0.25">
      <c r="A401" s="48">
        <f t="shared" si="33"/>
        <v>12</v>
      </c>
      <c r="B401" s="57" t="s">
        <v>304</v>
      </c>
      <c r="C401" s="58" t="s">
        <v>35</v>
      </c>
      <c r="D401" s="59">
        <v>1</v>
      </c>
      <c r="E401" s="157">
        <f t="shared" si="34"/>
        <v>4.095552878776302</v>
      </c>
      <c r="F401" s="222">
        <v>3.1102874176776432</v>
      </c>
      <c r="G401" s="223">
        <f t="shared" si="32"/>
        <v>4.095552878776302</v>
      </c>
    </row>
    <row r="402" spans="1:9" s="55" customFormat="1" x14ac:dyDescent="0.25">
      <c r="A402" s="48">
        <f t="shared" si="33"/>
        <v>13</v>
      </c>
      <c r="B402" s="53" t="s">
        <v>305</v>
      </c>
      <c r="C402" s="48" t="s">
        <v>35</v>
      </c>
      <c r="D402" s="54">
        <v>5</v>
      </c>
      <c r="E402" s="157">
        <f t="shared" si="34"/>
        <v>8.1326931043348676</v>
      </c>
      <c r="F402" s="220">
        <v>6.1762144899480074</v>
      </c>
      <c r="G402" s="221">
        <f t="shared" si="32"/>
        <v>40.66346552167434</v>
      </c>
    </row>
    <row r="403" spans="1:9" s="64" customFormat="1" ht="23" x14ac:dyDescent="0.25">
      <c r="A403" s="48">
        <f t="shared" si="33"/>
        <v>14</v>
      </c>
      <c r="B403" s="61" t="s">
        <v>294</v>
      </c>
      <c r="C403" s="62" t="s">
        <v>295</v>
      </c>
      <c r="D403" s="63">
        <v>165</v>
      </c>
      <c r="E403" s="157">
        <f t="shared" si="34"/>
        <v>0.30687419907010949</v>
      </c>
      <c r="F403" s="222">
        <v>0.23304960000000002</v>
      </c>
      <c r="G403" s="223">
        <f t="shared" si="32"/>
        <v>50.634242846568064</v>
      </c>
    </row>
    <row r="404" spans="1:9" s="64" customFormat="1" ht="23" x14ac:dyDescent="0.25">
      <c r="A404" s="248">
        <v>15</v>
      </c>
      <c r="B404" s="61" t="s">
        <v>672</v>
      </c>
      <c r="C404" s="62" t="s">
        <v>295</v>
      </c>
      <c r="D404" s="63">
        <v>1</v>
      </c>
      <c r="E404" s="157">
        <f>+F404*$E$8+499.39</f>
        <v>499.39</v>
      </c>
      <c r="F404" s="222">
        <v>0</v>
      </c>
      <c r="G404" s="223">
        <f t="shared" si="32"/>
        <v>499.39</v>
      </c>
    </row>
    <row r="405" spans="1:9" s="51" customFormat="1" ht="12.5" x14ac:dyDescent="0.25">
      <c r="A405" s="256"/>
      <c r="B405" s="206" t="s">
        <v>131</v>
      </c>
      <c r="C405" s="205"/>
      <c r="D405" s="207"/>
      <c r="E405" s="261"/>
      <c r="F405" s="224"/>
      <c r="G405" s="224">
        <f>SUM(G386:G404)</f>
        <v>1868.5480280386296</v>
      </c>
      <c r="H405" s="47"/>
    </row>
    <row r="406" spans="1:9" s="1" customFormat="1" ht="20.25" customHeight="1" x14ac:dyDescent="0.25">
      <c r="A406" s="253"/>
      <c r="B406" s="199" t="s">
        <v>306</v>
      </c>
      <c r="C406" s="203"/>
      <c r="D406" s="204"/>
      <c r="E406" s="261"/>
      <c r="F406" s="218"/>
      <c r="G406" s="219"/>
    </row>
    <row r="407" spans="1:9" s="51" customFormat="1" ht="34.5" x14ac:dyDescent="0.25">
      <c r="A407" s="182">
        <v>1</v>
      </c>
      <c r="B407" s="53" t="s">
        <v>646</v>
      </c>
      <c r="C407" s="48" t="s">
        <v>46</v>
      </c>
      <c r="D407" s="68">
        <v>105</v>
      </c>
      <c r="E407" s="157">
        <f t="shared" si="34"/>
        <v>1.9393965843067547</v>
      </c>
      <c r="F407" s="220">
        <v>1.4728367506412479</v>
      </c>
      <c r="G407" s="221">
        <f t="shared" ref="G407:G425" si="35">E407*D407</f>
        <v>203.63664135220924</v>
      </c>
    </row>
    <row r="408" spans="1:9" s="51" customFormat="1" ht="23" x14ac:dyDescent="0.25">
      <c r="A408" s="48">
        <f t="shared" ref="A408:A425" si="36">A407+1</f>
        <v>2</v>
      </c>
      <c r="B408" s="53" t="s">
        <v>307</v>
      </c>
      <c r="C408" s="48" t="s">
        <v>46</v>
      </c>
      <c r="D408" s="68">
        <v>72</v>
      </c>
      <c r="E408" s="157">
        <f t="shared" si="34"/>
        <v>2.9623884905042654</v>
      </c>
      <c r="F408" s="220">
        <v>2.2497279173310223</v>
      </c>
      <c r="G408" s="221">
        <f t="shared" si="35"/>
        <v>213.29197131630713</v>
      </c>
    </row>
    <row r="409" spans="1:9" s="74" customFormat="1" x14ac:dyDescent="0.25">
      <c r="A409" s="48">
        <f t="shared" si="36"/>
        <v>3</v>
      </c>
      <c r="B409" s="53" t="s">
        <v>308</v>
      </c>
      <c r="C409" s="121" t="s">
        <v>35</v>
      </c>
      <c r="D409" s="123">
        <v>70</v>
      </c>
      <c r="E409" s="157">
        <f t="shared" si="34"/>
        <v>7.3918590663400101</v>
      </c>
      <c r="F409" s="220">
        <v>5.613602589878683</v>
      </c>
      <c r="G409" s="221">
        <f t="shared" si="35"/>
        <v>517.43013464380067</v>
      </c>
      <c r="H409" s="77"/>
      <c r="I409" s="77"/>
    </row>
    <row r="410" spans="1:9" s="74" customFormat="1" ht="23" x14ac:dyDescent="0.25">
      <c r="A410" s="48">
        <f t="shared" si="36"/>
        <v>4</v>
      </c>
      <c r="B410" s="53" t="s">
        <v>309</v>
      </c>
      <c r="C410" s="121" t="s">
        <v>35</v>
      </c>
      <c r="D410" s="123">
        <v>55</v>
      </c>
      <c r="E410" s="157">
        <f t="shared" si="34"/>
        <v>7.86751407489868</v>
      </c>
      <c r="F410" s="220">
        <v>5.9748294698786832</v>
      </c>
      <c r="G410" s="221">
        <f t="shared" si="35"/>
        <v>432.71327411942741</v>
      </c>
      <c r="H410" s="77"/>
      <c r="I410" s="77"/>
    </row>
    <row r="411" spans="1:9" s="74" customFormat="1" ht="23" x14ac:dyDescent="0.25">
      <c r="A411" s="48">
        <f t="shared" si="36"/>
        <v>5</v>
      </c>
      <c r="B411" s="124" t="s">
        <v>310</v>
      </c>
      <c r="C411" s="121" t="s">
        <v>4</v>
      </c>
      <c r="D411" s="123">
        <v>12</v>
      </c>
      <c r="E411" s="157">
        <f t="shared" si="34"/>
        <v>4.1140638786451058</v>
      </c>
      <c r="F411" s="220">
        <v>3.1243452339688043</v>
      </c>
      <c r="G411" s="221">
        <f t="shared" si="35"/>
        <v>49.368766543741273</v>
      </c>
    </row>
    <row r="412" spans="1:9" s="74" customFormat="1" x14ac:dyDescent="0.25">
      <c r="A412" s="48">
        <f t="shared" si="36"/>
        <v>6</v>
      </c>
      <c r="B412" s="122" t="s">
        <v>311</v>
      </c>
      <c r="C412" s="121" t="s">
        <v>312</v>
      </c>
      <c r="D412" s="123">
        <v>12</v>
      </c>
      <c r="E412" s="157">
        <f t="shared" si="34"/>
        <v>1.9831385589779562</v>
      </c>
      <c r="F412" s="220">
        <v>1.5060557365684575</v>
      </c>
      <c r="G412" s="221">
        <f t="shared" si="35"/>
        <v>23.797662707735476</v>
      </c>
    </row>
    <row r="413" spans="1:9" s="75" customFormat="1" ht="23" x14ac:dyDescent="0.25">
      <c r="A413" s="248">
        <f t="shared" si="36"/>
        <v>7</v>
      </c>
      <c r="B413" s="175" t="s">
        <v>313</v>
      </c>
      <c r="C413" s="174" t="s">
        <v>186</v>
      </c>
      <c r="D413" s="176">
        <v>1</v>
      </c>
      <c r="E413" s="157">
        <f>+F413*$E$8+2496.96</f>
        <v>2578.1868177275087</v>
      </c>
      <c r="F413" s="236">
        <v>61.686115802599666</v>
      </c>
      <c r="G413" s="237">
        <f t="shared" si="35"/>
        <v>2578.1868177275087</v>
      </c>
    </row>
    <row r="414" spans="1:9" s="78" customFormat="1" x14ac:dyDescent="0.35">
      <c r="A414" s="48">
        <f t="shared" si="36"/>
        <v>8</v>
      </c>
      <c r="B414" s="177" t="s">
        <v>314</v>
      </c>
      <c r="C414" s="121" t="s">
        <v>35</v>
      </c>
      <c r="D414" s="123">
        <v>2</v>
      </c>
      <c r="E414" s="157">
        <f t="shared" si="34"/>
        <v>35.587159416060636</v>
      </c>
      <c r="F414" s="220">
        <v>27.025971203119585</v>
      </c>
      <c r="G414" s="221">
        <f t="shared" si="35"/>
        <v>71.174318832121273</v>
      </c>
    </row>
    <row r="415" spans="1:9" s="82" customFormat="1" x14ac:dyDescent="0.25">
      <c r="A415" s="48">
        <f t="shared" si="36"/>
        <v>9</v>
      </c>
      <c r="B415" s="79" t="s">
        <v>315</v>
      </c>
      <c r="C415" s="80" t="s">
        <v>35</v>
      </c>
      <c r="D415" s="81">
        <v>2</v>
      </c>
      <c r="E415" s="157">
        <f t="shared" si="34"/>
        <v>75.661091805891658</v>
      </c>
      <c r="F415" s="238">
        <v>57.459334262564987</v>
      </c>
      <c r="G415" s="239">
        <f t="shared" si="35"/>
        <v>151.32218361178332</v>
      </c>
    </row>
    <row r="416" spans="1:9" s="70" customFormat="1" x14ac:dyDescent="0.25">
      <c r="A416" s="48">
        <f t="shared" si="36"/>
        <v>10</v>
      </c>
      <c r="B416" s="177" t="s">
        <v>316</v>
      </c>
      <c r="C416" s="72" t="s">
        <v>35</v>
      </c>
      <c r="D416" s="183">
        <v>1</v>
      </c>
      <c r="E416" s="157">
        <f t="shared" si="34"/>
        <v>30.223602122519566</v>
      </c>
      <c r="F416" s="228">
        <v>22.952722667972271</v>
      </c>
      <c r="G416" s="221">
        <f t="shared" si="35"/>
        <v>30.223602122519566</v>
      </c>
    </row>
    <row r="417" spans="1:9" s="51" customFormat="1" ht="34.5" x14ac:dyDescent="0.25">
      <c r="A417" s="48">
        <f t="shared" si="36"/>
        <v>11</v>
      </c>
      <c r="B417" s="53" t="s">
        <v>647</v>
      </c>
      <c r="C417" s="48" t="s">
        <v>46</v>
      </c>
      <c r="D417" s="68">
        <v>36</v>
      </c>
      <c r="E417" s="157">
        <f t="shared" si="34"/>
        <v>1.9393965843067547</v>
      </c>
      <c r="F417" s="220">
        <v>1.4728367506412479</v>
      </c>
      <c r="G417" s="221">
        <f t="shared" si="35"/>
        <v>69.818277035043167</v>
      </c>
    </row>
    <row r="418" spans="1:9" s="51" customFormat="1" ht="23" x14ac:dyDescent="0.25">
      <c r="A418" s="48">
        <f t="shared" si="36"/>
        <v>12</v>
      </c>
      <c r="B418" s="53" t="s">
        <v>307</v>
      </c>
      <c r="C418" s="48" t="s">
        <v>46</v>
      </c>
      <c r="D418" s="68">
        <v>26</v>
      </c>
      <c r="E418" s="157">
        <f t="shared" si="34"/>
        <v>2.9623884905042654</v>
      </c>
      <c r="F418" s="220">
        <v>2.2497279173310223</v>
      </c>
      <c r="G418" s="221">
        <f t="shared" si="35"/>
        <v>77.022100753110905</v>
      </c>
    </row>
    <row r="419" spans="1:9" s="78" customFormat="1" x14ac:dyDescent="0.35">
      <c r="A419" s="48">
        <f t="shared" si="36"/>
        <v>13</v>
      </c>
      <c r="B419" s="177" t="s">
        <v>314</v>
      </c>
      <c r="C419" s="121" t="s">
        <v>35</v>
      </c>
      <c r="D419" s="123">
        <v>22</v>
      </c>
      <c r="E419" s="157">
        <f t="shared" si="34"/>
        <v>35.587159416060636</v>
      </c>
      <c r="F419" s="220">
        <v>27.025971203119585</v>
      </c>
      <c r="G419" s="221">
        <f t="shared" si="35"/>
        <v>782.91750715333399</v>
      </c>
    </row>
    <row r="420" spans="1:9" s="82" customFormat="1" x14ac:dyDescent="0.25">
      <c r="A420" s="48">
        <f t="shared" si="36"/>
        <v>14</v>
      </c>
      <c r="B420" s="79" t="s">
        <v>315</v>
      </c>
      <c r="C420" s="80" t="s">
        <v>35</v>
      </c>
      <c r="D420" s="81">
        <v>12</v>
      </c>
      <c r="E420" s="157">
        <f t="shared" si="34"/>
        <v>75.661091805891658</v>
      </c>
      <c r="F420" s="238">
        <v>57.459334262564987</v>
      </c>
      <c r="G420" s="239">
        <f t="shared" si="35"/>
        <v>907.9331016706999</v>
      </c>
    </row>
    <row r="421" spans="1:9" s="70" customFormat="1" x14ac:dyDescent="0.25">
      <c r="A421" s="48">
        <f t="shared" si="36"/>
        <v>15</v>
      </c>
      <c r="B421" s="177" t="s">
        <v>316</v>
      </c>
      <c r="C421" s="72" t="s">
        <v>35</v>
      </c>
      <c r="D421" s="183">
        <v>1</v>
      </c>
      <c r="E421" s="157">
        <f t="shared" si="34"/>
        <v>30.223602122519566</v>
      </c>
      <c r="F421" s="228">
        <v>22.952722667972271</v>
      </c>
      <c r="G421" s="221">
        <f t="shared" si="35"/>
        <v>30.223602122519566</v>
      </c>
    </row>
    <row r="422" spans="1:9" s="51" customFormat="1" x14ac:dyDescent="0.25">
      <c r="A422" s="48">
        <f t="shared" si="36"/>
        <v>16</v>
      </c>
      <c r="B422" s="53" t="s">
        <v>317</v>
      </c>
      <c r="C422" s="48" t="s">
        <v>35</v>
      </c>
      <c r="D422" s="178">
        <v>5</v>
      </c>
      <c r="E422" s="157">
        <f t="shared" si="34"/>
        <v>3.2992973133438346</v>
      </c>
      <c r="F422" s="220">
        <v>2.5055867240901213</v>
      </c>
      <c r="G422" s="221">
        <f t="shared" si="35"/>
        <v>16.496486566719174</v>
      </c>
    </row>
    <row r="423" spans="1:9" s="51" customFormat="1" x14ac:dyDescent="0.25">
      <c r="A423" s="48">
        <f t="shared" si="36"/>
        <v>17</v>
      </c>
      <c r="B423" s="53" t="s">
        <v>318</v>
      </c>
      <c r="C423" s="48" t="s">
        <v>35</v>
      </c>
      <c r="D423" s="178">
        <v>1</v>
      </c>
      <c r="E423" s="157">
        <f t="shared" si="34"/>
        <v>5.293979607299546</v>
      </c>
      <c r="F423" s="220">
        <v>4.0204091240901212</v>
      </c>
      <c r="G423" s="221">
        <f t="shared" si="35"/>
        <v>5.293979607299546</v>
      </c>
    </row>
    <row r="424" spans="1:9" s="74" customFormat="1" x14ac:dyDescent="0.25">
      <c r="A424" s="48">
        <f t="shared" si="36"/>
        <v>18</v>
      </c>
      <c r="B424" s="53" t="s">
        <v>308</v>
      </c>
      <c r="C424" s="121" t="s">
        <v>35</v>
      </c>
      <c r="D424" s="123">
        <v>78</v>
      </c>
      <c r="E424" s="157">
        <f t="shared" si="34"/>
        <v>7.3918590663400101</v>
      </c>
      <c r="F424" s="220">
        <v>5.613602589878683</v>
      </c>
      <c r="G424" s="221">
        <f t="shared" si="35"/>
        <v>576.56500717452082</v>
      </c>
      <c r="H424" s="77"/>
      <c r="I424" s="77"/>
    </row>
    <row r="425" spans="1:9" s="74" customFormat="1" ht="23" x14ac:dyDescent="0.25">
      <c r="A425" s="48">
        <f t="shared" si="36"/>
        <v>19</v>
      </c>
      <c r="B425" s="53" t="s">
        <v>309</v>
      </c>
      <c r="C425" s="121" t="s">
        <v>35</v>
      </c>
      <c r="D425" s="123">
        <v>15</v>
      </c>
      <c r="E425" s="157">
        <f t="shared" si="34"/>
        <v>7.86751407489868</v>
      </c>
      <c r="F425" s="220">
        <v>5.9748294698786832</v>
      </c>
      <c r="G425" s="221">
        <f t="shared" si="35"/>
        <v>118.0127111234802</v>
      </c>
      <c r="H425" s="77"/>
      <c r="I425" s="77"/>
    </row>
    <row r="426" spans="1:9" s="51" customFormat="1" ht="12.5" x14ac:dyDescent="0.25">
      <c r="A426" s="256"/>
      <c r="B426" s="206" t="s">
        <v>131</v>
      </c>
      <c r="C426" s="205"/>
      <c r="D426" s="207"/>
      <c r="E426" s="261"/>
      <c r="F426" s="224"/>
      <c r="G426" s="224">
        <f>SUM(G407:G425)</f>
        <v>6855.4281461838809</v>
      </c>
      <c r="H426" s="47"/>
    </row>
    <row r="427" spans="1:9" s="1" customFormat="1" ht="19.5" customHeight="1" x14ac:dyDescent="0.25">
      <c r="A427" s="253"/>
      <c r="B427" s="199" t="s">
        <v>319</v>
      </c>
      <c r="C427" s="203"/>
      <c r="D427" s="204"/>
      <c r="E427" s="261"/>
      <c r="F427" s="218"/>
      <c r="G427" s="219"/>
    </row>
    <row r="428" spans="1:9" s="86" customFormat="1" x14ac:dyDescent="0.25">
      <c r="A428" s="87">
        <v>1</v>
      </c>
      <c r="B428" s="83" t="s">
        <v>320</v>
      </c>
      <c r="C428" s="84" t="s">
        <v>35</v>
      </c>
      <c r="D428" s="85">
        <v>33</v>
      </c>
      <c r="E428" s="157">
        <f t="shared" si="34"/>
        <v>14.233647422784726</v>
      </c>
      <c r="F428" s="220">
        <v>10.809464752894282</v>
      </c>
      <c r="G428" s="221">
        <f t="shared" ref="G428:G474" si="37">E428*D428</f>
        <v>469.71036495189594</v>
      </c>
    </row>
    <row r="429" spans="1:9" s="86" customFormat="1" ht="23" x14ac:dyDescent="0.25">
      <c r="A429" s="87">
        <f t="shared" ref="A429:A474" si="38">A428+1</f>
        <v>2</v>
      </c>
      <c r="B429" s="83" t="s">
        <v>321</v>
      </c>
      <c r="C429" s="84" t="s">
        <v>35</v>
      </c>
      <c r="D429" s="85">
        <v>11</v>
      </c>
      <c r="E429" s="157">
        <f t="shared" si="34"/>
        <v>18.529886209766257</v>
      </c>
      <c r="F429" s="220">
        <v>14.072159152894281</v>
      </c>
      <c r="G429" s="221">
        <f t="shared" si="37"/>
        <v>203.82874830742884</v>
      </c>
    </row>
    <row r="430" spans="1:9" s="86" customFormat="1" ht="23" x14ac:dyDescent="0.25">
      <c r="A430" s="87">
        <f t="shared" si="38"/>
        <v>3</v>
      </c>
      <c r="B430" s="83" t="s">
        <v>322</v>
      </c>
      <c r="C430" s="84" t="s">
        <v>35</v>
      </c>
      <c r="D430" s="85">
        <v>74</v>
      </c>
      <c r="E430" s="157">
        <f t="shared" si="34"/>
        <v>13.926773223714616</v>
      </c>
      <c r="F430" s="220">
        <v>10.576415152894281</v>
      </c>
      <c r="G430" s="221">
        <f t="shared" si="37"/>
        <v>1030.5812185548816</v>
      </c>
    </row>
    <row r="431" spans="1:9" s="86" customFormat="1" ht="23" x14ac:dyDescent="0.25">
      <c r="A431" s="87">
        <f t="shared" si="38"/>
        <v>4</v>
      </c>
      <c r="B431" s="83" t="s">
        <v>323</v>
      </c>
      <c r="C431" s="84" t="s">
        <v>35</v>
      </c>
      <c r="D431" s="85">
        <v>14</v>
      </c>
      <c r="E431" s="157">
        <f t="shared" si="34"/>
        <v>16.995515214415711</v>
      </c>
      <c r="F431" s="220">
        <v>12.906911152894281</v>
      </c>
      <c r="G431" s="221">
        <f t="shared" si="37"/>
        <v>237.93721300181994</v>
      </c>
    </row>
    <row r="432" spans="1:9" s="86" customFormat="1" x14ac:dyDescent="0.25">
      <c r="A432" s="87">
        <f t="shared" si="38"/>
        <v>5</v>
      </c>
      <c r="B432" s="83" t="s">
        <v>324</v>
      </c>
      <c r="C432" s="84" t="s">
        <v>35</v>
      </c>
      <c r="D432" s="85">
        <v>37</v>
      </c>
      <c r="E432" s="157">
        <f t="shared" si="34"/>
        <v>12.392402228364068</v>
      </c>
      <c r="F432" s="220">
        <v>9.4111671528942811</v>
      </c>
      <c r="G432" s="221">
        <f t="shared" si="37"/>
        <v>458.51888244947048</v>
      </c>
    </row>
    <row r="433" spans="1:7" s="86" customFormat="1" ht="23" x14ac:dyDescent="0.25">
      <c r="A433" s="87">
        <f t="shared" si="38"/>
        <v>6</v>
      </c>
      <c r="B433" s="83" t="s">
        <v>325</v>
      </c>
      <c r="C433" s="84" t="s">
        <v>35</v>
      </c>
      <c r="D433" s="85">
        <v>5</v>
      </c>
      <c r="E433" s="157">
        <f t="shared" si="34"/>
        <v>7.7892892423124263</v>
      </c>
      <c r="F433" s="220">
        <v>5.9154231528942809</v>
      </c>
      <c r="G433" s="221">
        <f t="shared" si="37"/>
        <v>38.946446211562133</v>
      </c>
    </row>
    <row r="434" spans="1:7" s="86" customFormat="1" ht="23" x14ac:dyDescent="0.25">
      <c r="A434" s="87">
        <f t="shared" si="38"/>
        <v>7</v>
      </c>
      <c r="B434" s="83" t="s">
        <v>326</v>
      </c>
      <c r="C434" s="84" t="s">
        <v>35</v>
      </c>
      <c r="D434" s="85">
        <v>20</v>
      </c>
      <c r="E434" s="157">
        <f t="shared" si="34"/>
        <v>10.85803123301352</v>
      </c>
      <c r="F434" s="220">
        <v>8.245919152894281</v>
      </c>
      <c r="G434" s="221">
        <f t="shared" si="37"/>
        <v>217.1606246602704</v>
      </c>
    </row>
    <row r="435" spans="1:7" s="86" customFormat="1" ht="23" x14ac:dyDescent="0.25">
      <c r="A435" s="87">
        <f t="shared" si="38"/>
        <v>8</v>
      </c>
      <c r="B435" s="83" t="s">
        <v>327</v>
      </c>
      <c r="C435" s="84" t="s">
        <v>35</v>
      </c>
      <c r="D435" s="85">
        <v>8</v>
      </c>
      <c r="E435" s="157">
        <f t="shared" si="34"/>
        <v>10.85803123301352</v>
      </c>
      <c r="F435" s="220">
        <v>8.245919152894281</v>
      </c>
      <c r="G435" s="221">
        <f t="shared" si="37"/>
        <v>86.86424986410816</v>
      </c>
    </row>
    <row r="436" spans="1:7" s="86" customFormat="1" x14ac:dyDescent="0.25">
      <c r="A436" s="87">
        <f t="shared" si="38"/>
        <v>9</v>
      </c>
      <c r="B436" s="83" t="s">
        <v>328</v>
      </c>
      <c r="C436" s="84" t="s">
        <v>35</v>
      </c>
      <c r="D436" s="85">
        <v>29</v>
      </c>
      <c r="E436" s="157">
        <f t="shared" si="34"/>
        <v>9.323660237662974</v>
      </c>
      <c r="F436" s="220">
        <v>7.080671152894281</v>
      </c>
      <c r="G436" s="221">
        <f t="shared" si="37"/>
        <v>270.38614689222624</v>
      </c>
    </row>
    <row r="437" spans="1:7" s="86" customFormat="1" ht="23" x14ac:dyDescent="0.25">
      <c r="A437" s="87">
        <f t="shared" si="38"/>
        <v>10</v>
      </c>
      <c r="B437" s="83" t="s">
        <v>329</v>
      </c>
      <c r="C437" s="84" t="s">
        <v>35</v>
      </c>
      <c r="D437" s="85">
        <v>11</v>
      </c>
      <c r="E437" s="157">
        <f t="shared" si="34"/>
        <v>11.625216730688793</v>
      </c>
      <c r="F437" s="220">
        <v>8.8285431528942802</v>
      </c>
      <c r="G437" s="221">
        <f t="shared" si="37"/>
        <v>127.87738403757672</v>
      </c>
    </row>
    <row r="438" spans="1:7" s="86" customFormat="1" x14ac:dyDescent="0.25">
      <c r="A438" s="87">
        <f t="shared" si="38"/>
        <v>11</v>
      </c>
      <c r="B438" s="83" t="s">
        <v>330</v>
      </c>
      <c r="C438" s="84" t="s">
        <v>35</v>
      </c>
      <c r="D438" s="85">
        <v>14</v>
      </c>
      <c r="E438" s="157">
        <f t="shared" si="34"/>
        <v>21.598628200467353</v>
      </c>
      <c r="F438" s="220">
        <v>16.402655152894283</v>
      </c>
      <c r="G438" s="221">
        <f t="shared" si="37"/>
        <v>302.38079480654295</v>
      </c>
    </row>
    <row r="439" spans="1:7" s="86" customFormat="1" ht="23" x14ac:dyDescent="0.25">
      <c r="A439" s="87">
        <f t="shared" si="38"/>
        <v>12</v>
      </c>
      <c r="B439" s="83" t="s">
        <v>331</v>
      </c>
      <c r="C439" s="84" t="s">
        <v>35</v>
      </c>
      <c r="D439" s="85">
        <v>6</v>
      </c>
      <c r="E439" s="157">
        <f t="shared" si="34"/>
        <v>26.201741186518998</v>
      </c>
      <c r="F439" s="220">
        <v>19.898399152894285</v>
      </c>
      <c r="G439" s="221">
        <f t="shared" si="37"/>
        <v>157.21044711911398</v>
      </c>
    </row>
    <row r="440" spans="1:7" s="86" customFormat="1" x14ac:dyDescent="0.25">
      <c r="A440" s="87">
        <f t="shared" si="38"/>
        <v>13</v>
      </c>
      <c r="B440" s="83" t="s">
        <v>332</v>
      </c>
      <c r="C440" s="84" t="s">
        <v>35</v>
      </c>
      <c r="D440" s="85">
        <v>11</v>
      </c>
      <c r="E440" s="157">
        <f t="shared" si="34"/>
        <v>6.5106258313285972</v>
      </c>
      <c r="F440" s="220">
        <v>4.9443672695147312</v>
      </c>
      <c r="G440" s="221">
        <f t="shared" si="37"/>
        <v>71.616884144614573</v>
      </c>
    </row>
    <row r="441" spans="1:7" s="86" customFormat="1" ht="23" x14ac:dyDescent="0.25">
      <c r="A441" s="87">
        <f t="shared" si="38"/>
        <v>14</v>
      </c>
      <c r="B441" s="83" t="s">
        <v>333</v>
      </c>
      <c r="C441" s="84" t="s">
        <v>35</v>
      </c>
      <c r="D441" s="85">
        <v>37</v>
      </c>
      <c r="E441" s="157">
        <f t="shared" si="34"/>
        <v>10.03698725665066</v>
      </c>
      <c r="F441" s="220">
        <v>7.6223933861351822</v>
      </c>
      <c r="G441" s="221">
        <f t="shared" si="37"/>
        <v>371.36852849607442</v>
      </c>
    </row>
    <row r="442" spans="1:7" s="86" customFormat="1" ht="23" x14ac:dyDescent="0.25">
      <c r="A442" s="87">
        <f t="shared" si="38"/>
        <v>15</v>
      </c>
      <c r="B442" s="83" t="s">
        <v>334</v>
      </c>
      <c r="C442" s="84" t="s">
        <v>35</v>
      </c>
      <c r="D442" s="85">
        <v>14</v>
      </c>
      <c r="E442" s="157">
        <f t="shared" si="34"/>
        <v>8.8009378312269693</v>
      </c>
      <c r="F442" s="220">
        <v>6.683699859445408</v>
      </c>
      <c r="G442" s="221">
        <f t="shared" si="37"/>
        <v>123.21312963717757</v>
      </c>
    </row>
    <row r="443" spans="1:7" s="86" customFormat="1" x14ac:dyDescent="0.25">
      <c r="A443" s="87">
        <f t="shared" si="38"/>
        <v>16</v>
      </c>
      <c r="B443" s="88" t="s">
        <v>335</v>
      </c>
      <c r="C443" s="84" t="s">
        <v>35</v>
      </c>
      <c r="D443" s="85">
        <v>44</v>
      </c>
      <c r="E443" s="157">
        <f t="shared" si="34"/>
        <v>2.4401371013545878</v>
      </c>
      <c r="F443" s="220">
        <v>1.8531143287348355</v>
      </c>
      <c r="G443" s="221">
        <f t="shared" si="37"/>
        <v>107.36603245960187</v>
      </c>
    </row>
    <row r="444" spans="1:7" s="86" customFormat="1" x14ac:dyDescent="0.25">
      <c r="A444" s="87">
        <f t="shared" si="38"/>
        <v>17</v>
      </c>
      <c r="B444" s="83" t="s">
        <v>336</v>
      </c>
      <c r="C444" s="84" t="s">
        <v>35</v>
      </c>
      <c r="D444" s="85">
        <v>32</v>
      </c>
      <c r="E444" s="157">
        <f t="shared" si="34"/>
        <v>2.4401371013545878</v>
      </c>
      <c r="F444" s="220">
        <v>1.8531143287348355</v>
      </c>
      <c r="G444" s="221">
        <f t="shared" si="37"/>
        <v>78.084387243346811</v>
      </c>
    </row>
    <row r="445" spans="1:7" s="86" customFormat="1" ht="23" x14ac:dyDescent="0.25">
      <c r="A445" s="87">
        <f t="shared" si="38"/>
        <v>18</v>
      </c>
      <c r="B445" s="83" t="s">
        <v>337</v>
      </c>
      <c r="C445" s="84" t="s">
        <v>35</v>
      </c>
      <c r="D445" s="85">
        <v>5</v>
      </c>
      <c r="E445" s="157">
        <f t="shared" si="34"/>
        <v>2.7180287780745629</v>
      </c>
      <c r="F445" s="220">
        <v>2.0641537197920279</v>
      </c>
      <c r="G445" s="221">
        <f t="shared" si="37"/>
        <v>13.590143890372815</v>
      </c>
    </row>
    <row r="446" spans="1:7" s="86" customFormat="1" ht="23" x14ac:dyDescent="0.25">
      <c r="A446" s="87">
        <f t="shared" si="38"/>
        <v>19</v>
      </c>
      <c r="B446" s="83" t="s">
        <v>338</v>
      </c>
      <c r="C446" s="84" t="s">
        <v>35</v>
      </c>
      <c r="D446" s="85">
        <v>88</v>
      </c>
      <c r="E446" s="157">
        <f t="shared" si="34"/>
        <v>2.7180287780745629</v>
      </c>
      <c r="F446" s="220">
        <v>2.0641537197920279</v>
      </c>
      <c r="G446" s="221">
        <f t="shared" si="37"/>
        <v>239.18653247056153</v>
      </c>
    </row>
    <row r="447" spans="1:7" s="56" customFormat="1" x14ac:dyDescent="0.25">
      <c r="A447" s="87">
        <f t="shared" si="38"/>
        <v>20</v>
      </c>
      <c r="B447" s="88" t="s">
        <v>339</v>
      </c>
      <c r="C447" s="87" t="s">
        <v>35</v>
      </c>
      <c r="D447" s="89">
        <v>5</v>
      </c>
      <c r="E447" s="157">
        <f t="shared" si="34"/>
        <v>2.5339042586324974</v>
      </c>
      <c r="F447" s="220">
        <v>1.9243239597920279</v>
      </c>
      <c r="G447" s="221">
        <f t="shared" si="37"/>
        <v>12.669521293162486</v>
      </c>
    </row>
    <row r="448" spans="1:7" s="56" customFormat="1" x14ac:dyDescent="0.25">
      <c r="A448" s="87">
        <f t="shared" si="38"/>
        <v>21</v>
      </c>
      <c r="B448" s="88" t="s">
        <v>340</v>
      </c>
      <c r="C448" s="87" t="s">
        <v>35</v>
      </c>
      <c r="D448" s="89">
        <v>172</v>
      </c>
      <c r="E448" s="157">
        <f t="shared" si="34"/>
        <v>0.18412451944206565</v>
      </c>
      <c r="F448" s="220">
        <v>0.13982976</v>
      </c>
      <c r="G448" s="221">
        <f t="shared" si="37"/>
        <v>31.669417344035292</v>
      </c>
    </row>
    <row r="449" spans="1:7" s="56" customFormat="1" x14ac:dyDescent="0.25">
      <c r="A449" s="87">
        <f t="shared" si="38"/>
        <v>22</v>
      </c>
      <c r="B449" s="88" t="s">
        <v>341</v>
      </c>
      <c r="C449" s="87" t="s">
        <v>35</v>
      </c>
      <c r="D449" s="89">
        <v>145</v>
      </c>
      <c r="E449" s="157">
        <f t="shared" si="34"/>
        <v>0.18412451944206565</v>
      </c>
      <c r="F449" s="220">
        <v>0.13982976</v>
      </c>
      <c r="G449" s="221">
        <f t="shared" si="37"/>
        <v>26.69805531909952</v>
      </c>
    </row>
    <row r="450" spans="1:7" s="55" customFormat="1" x14ac:dyDescent="0.25">
      <c r="A450" s="87">
        <f t="shared" si="38"/>
        <v>23</v>
      </c>
      <c r="B450" s="88" t="s">
        <v>342</v>
      </c>
      <c r="C450" s="90" t="s">
        <v>35</v>
      </c>
      <c r="D450" s="91">
        <v>1</v>
      </c>
      <c r="E450" s="157">
        <f t="shared" si="34"/>
        <v>18.004242614896182</v>
      </c>
      <c r="F450" s="240">
        <v>13.672969420103986</v>
      </c>
      <c r="G450" s="241">
        <f t="shared" si="37"/>
        <v>18.004242614896182</v>
      </c>
    </row>
    <row r="451" spans="1:7" s="55" customFormat="1" x14ac:dyDescent="0.25">
      <c r="A451" s="87">
        <f t="shared" si="38"/>
        <v>24</v>
      </c>
      <c r="B451" s="88" t="s">
        <v>343</v>
      </c>
      <c r="C451" s="90" t="s">
        <v>35</v>
      </c>
      <c r="D451" s="91">
        <v>3</v>
      </c>
      <c r="E451" s="157">
        <f t="shared" si="34"/>
        <v>29.137932728700005</v>
      </c>
      <c r="F451" s="240">
        <v>22.128232310918541</v>
      </c>
      <c r="G451" s="241">
        <f t="shared" si="37"/>
        <v>87.41379818610001</v>
      </c>
    </row>
    <row r="452" spans="1:7" s="55" customFormat="1" x14ac:dyDescent="0.25">
      <c r="A452" s="87">
        <f t="shared" si="38"/>
        <v>25</v>
      </c>
      <c r="B452" s="88" t="s">
        <v>344</v>
      </c>
      <c r="C452" s="90" t="s">
        <v>35</v>
      </c>
      <c r="D452" s="91">
        <v>1</v>
      </c>
      <c r="E452" s="157">
        <f t="shared" si="34"/>
        <v>32.2066747194011</v>
      </c>
      <c r="F452" s="240">
        <v>24.458728310918545</v>
      </c>
      <c r="G452" s="241">
        <f t="shared" si="37"/>
        <v>32.2066747194011</v>
      </c>
    </row>
    <row r="453" spans="1:7" s="95" customFormat="1" x14ac:dyDescent="0.25">
      <c r="A453" s="87">
        <f t="shared" si="38"/>
        <v>26</v>
      </c>
      <c r="B453" s="92" t="s">
        <v>345</v>
      </c>
      <c r="C453" s="93" t="s">
        <v>35</v>
      </c>
      <c r="D453" s="94">
        <v>2</v>
      </c>
      <c r="E453" s="157">
        <f t="shared" si="34"/>
        <v>4.9099871851217518</v>
      </c>
      <c r="F453" s="240">
        <v>3.7287936000000004</v>
      </c>
      <c r="G453" s="242">
        <f t="shared" si="37"/>
        <v>9.8199743702435036</v>
      </c>
    </row>
    <row r="454" spans="1:7" s="95" customFormat="1" x14ac:dyDescent="0.25">
      <c r="A454" s="87">
        <f t="shared" si="38"/>
        <v>27</v>
      </c>
      <c r="B454" s="92" t="s">
        <v>346</v>
      </c>
      <c r="C454" s="93" t="s">
        <v>35</v>
      </c>
      <c r="D454" s="96">
        <v>4</v>
      </c>
      <c r="E454" s="157">
        <f t="shared" si="34"/>
        <v>5.6771726827970248</v>
      </c>
      <c r="F454" s="240">
        <v>4.3114176000000004</v>
      </c>
      <c r="G454" s="242">
        <f t="shared" si="37"/>
        <v>22.708690731188099</v>
      </c>
    </row>
    <row r="455" spans="1:7" s="95" customFormat="1" x14ac:dyDescent="0.25">
      <c r="A455" s="87">
        <f t="shared" si="38"/>
        <v>28</v>
      </c>
      <c r="B455" s="92" t="s">
        <v>347</v>
      </c>
      <c r="C455" s="93" t="s">
        <v>35</v>
      </c>
      <c r="D455" s="94">
        <v>1</v>
      </c>
      <c r="E455" s="157">
        <f t="shared" si="34"/>
        <v>7.6718549767527362</v>
      </c>
      <c r="F455" s="240">
        <v>5.8262400000000003</v>
      </c>
      <c r="G455" s="242">
        <f t="shared" si="37"/>
        <v>7.6718549767527362</v>
      </c>
    </row>
    <row r="456" spans="1:7" s="95" customFormat="1" x14ac:dyDescent="0.25">
      <c r="A456" s="87">
        <f t="shared" si="38"/>
        <v>29</v>
      </c>
      <c r="B456" s="92" t="s">
        <v>348</v>
      </c>
      <c r="C456" s="93" t="s">
        <v>35</v>
      </c>
      <c r="D456" s="94">
        <v>15</v>
      </c>
      <c r="E456" s="157">
        <f t="shared" si="34"/>
        <v>1.8412451944206567</v>
      </c>
      <c r="F456" s="240">
        <v>1.3982976</v>
      </c>
      <c r="G456" s="242">
        <f t="shared" si="37"/>
        <v>27.618677916309849</v>
      </c>
    </row>
    <row r="457" spans="1:7" s="95" customFormat="1" x14ac:dyDescent="0.25">
      <c r="A457" s="87">
        <f t="shared" si="38"/>
        <v>30</v>
      </c>
      <c r="B457" s="92" t="s">
        <v>349</v>
      </c>
      <c r="C457" s="93" t="s">
        <v>35</v>
      </c>
      <c r="D457" s="94">
        <v>35</v>
      </c>
      <c r="E457" s="157">
        <f t="shared" si="34"/>
        <v>2.1481193934907661</v>
      </c>
      <c r="F457" s="240">
        <v>1.6313472</v>
      </c>
      <c r="G457" s="242">
        <f t="shared" si="37"/>
        <v>75.184178772176807</v>
      </c>
    </row>
    <row r="458" spans="1:7" s="86" customFormat="1" x14ac:dyDescent="0.25">
      <c r="A458" s="87">
        <f t="shared" si="38"/>
        <v>31</v>
      </c>
      <c r="B458" s="88" t="s">
        <v>350</v>
      </c>
      <c r="C458" s="84" t="s">
        <v>35</v>
      </c>
      <c r="D458" s="109">
        <v>7</v>
      </c>
      <c r="E458" s="157">
        <f t="shared" si="34"/>
        <v>24.570529032512567</v>
      </c>
      <c r="F458" s="243">
        <v>18.659607031698439</v>
      </c>
      <c r="G458" s="244">
        <f t="shared" si="37"/>
        <v>171.99370322758796</v>
      </c>
    </row>
    <row r="459" spans="1:7" s="56" customFormat="1" ht="23" x14ac:dyDescent="0.25">
      <c r="A459" s="87">
        <f t="shared" si="38"/>
        <v>32</v>
      </c>
      <c r="B459" s="88" t="s">
        <v>351</v>
      </c>
      <c r="C459" s="87" t="s">
        <v>145</v>
      </c>
      <c r="D459" s="89">
        <v>2900</v>
      </c>
      <c r="E459" s="157">
        <f t="shared" si="34"/>
        <v>2.1344552342678464</v>
      </c>
      <c r="F459" s="220">
        <v>1.6209702219064126</v>
      </c>
      <c r="G459" s="221">
        <f t="shared" si="37"/>
        <v>6189.9201793767543</v>
      </c>
    </row>
    <row r="460" spans="1:7" s="56" customFormat="1" ht="23" x14ac:dyDescent="0.25">
      <c r="A460" s="87">
        <f t="shared" si="38"/>
        <v>33</v>
      </c>
      <c r="B460" s="88" t="s">
        <v>352</v>
      </c>
      <c r="C460" s="87" t="s">
        <v>145</v>
      </c>
      <c r="D460" s="89">
        <v>650</v>
      </c>
      <c r="E460" s="157">
        <f t="shared" si="34"/>
        <v>2.3952983034774395</v>
      </c>
      <c r="F460" s="220">
        <v>1.8190623819064125</v>
      </c>
      <c r="G460" s="221">
        <f t="shared" si="37"/>
        <v>1556.9438972603357</v>
      </c>
    </row>
    <row r="461" spans="1:7" s="56" customFormat="1" x14ac:dyDescent="0.25">
      <c r="A461" s="87">
        <f t="shared" si="38"/>
        <v>34</v>
      </c>
      <c r="B461" s="88" t="s">
        <v>353</v>
      </c>
      <c r="C461" s="87" t="s">
        <v>145</v>
      </c>
      <c r="D461" s="89">
        <v>10</v>
      </c>
      <c r="E461" s="157">
        <f t="shared" ref="E461:E523" si="39">+F461*$E$8</f>
        <v>3.3926394504552957</v>
      </c>
      <c r="F461" s="220">
        <v>2.5764735819064128</v>
      </c>
      <c r="G461" s="221">
        <f t="shared" si="37"/>
        <v>33.92639450455296</v>
      </c>
    </row>
    <row r="462" spans="1:7" s="56" customFormat="1" x14ac:dyDescent="0.25">
      <c r="A462" s="87">
        <f t="shared" si="38"/>
        <v>35</v>
      </c>
      <c r="B462" s="88" t="s">
        <v>354</v>
      </c>
      <c r="C462" s="87" t="s">
        <v>145</v>
      </c>
      <c r="D462" s="89">
        <v>10</v>
      </c>
      <c r="E462" s="157">
        <f t="shared" si="39"/>
        <v>4.2365434978980954</v>
      </c>
      <c r="F462" s="220">
        <v>3.2173599819064123</v>
      </c>
      <c r="G462" s="221">
        <f t="shared" si="37"/>
        <v>42.365434978980957</v>
      </c>
    </row>
    <row r="463" spans="1:7" s="55" customFormat="1" x14ac:dyDescent="0.25">
      <c r="A463" s="87">
        <f t="shared" si="38"/>
        <v>36</v>
      </c>
      <c r="B463" s="97" t="s">
        <v>355</v>
      </c>
      <c r="C463" s="90" t="s">
        <v>145</v>
      </c>
      <c r="D463" s="98">
        <v>2900</v>
      </c>
      <c r="E463" s="157">
        <f t="shared" si="39"/>
        <v>0.12788899315672989</v>
      </c>
      <c r="F463" s="220">
        <v>9.7122791000000014E-2</v>
      </c>
      <c r="G463" s="221">
        <f t="shared" si="37"/>
        <v>370.87808015451668</v>
      </c>
    </row>
    <row r="464" spans="1:7" s="55" customFormat="1" x14ac:dyDescent="0.25">
      <c r="A464" s="87">
        <f t="shared" si="38"/>
        <v>37</v>
      </c>
      <c r="B464" s="97" t="s">
        <v>356</v>
      </c>
      <c r="C464" s="90" t="s">
        <v>145</v>
      </c>
      <c r="D464" s="98">
        <v>650</v>
      </c>
      <c r="E464" s="157">
        <f t="shared" si="39"/>
        <v>0.14323270311023537</v>
      </c>
      <c r="F464" s="220">
        <v>0.10877527100000001</v>
      </c>
      <c r="G464" s="221">
        <f t="shared" si="37"/>
        <v>93.101257021652984</v>
      </c>
    </row>
    <row r="465" spans="1:8" s="55" customFormat="1" x14ac:dyDescent="0.25">
      <c r="A465" s="87">
        <f t="shared" si="38"/>
        <v>38</v>
      </c>
      <c r="B465" s="97" t="s">
        <v>357</v>
      </c>
      <c r="C465" s="90" t="s">
        <v>145</v>
      </c>
      <c r="D465" s="98">
        <v>20</v>
      </c>
      <c r="E465" s="157">
        <f t="shared" si="39"/>
        <v>0.23529496283126816</v>
      </c>
      <c r="F465" s="220">
        <v>0.17869015099999999</v>
      </c>
      <c r="G465" s="221">
        <f t="shared" si="37"/>
        <v>4.7058992566253632</v>
      </c>
    </row>
    <row r="466" spans="1:8" s="56" customFormat="1" x14ac:dyDescent="0.25">
      <c r="A466" s="87">
        <f t="shared" si="38"/>
        <v>39</v>
      </c>
      <c r="B466" s="88" t="s">
        <v>358</v>
      </c>
      <c r="C466" s="87" t="s">
        <v>145</v>
      </c>
      <c r="D466" s="89">
        <v>50</v>
      </c>
      <c r="E466" s="157">
        <f t="shared" si="39"/>
        <v>0.69046694790774632</v>
      </c>
      <c r="F466" s="220">
        <v>0.52436160000000009</v>
      </c>
      <c r="G466" s="221">
        <f t="shared" si="37"/>
        <v>34.523347395387319</v>
      </c>
    </row>
    <row r="467" spans="1:8" s="55" customFormat="1" ht="23" x14ac:dyDescent="0.25">
      <c r="A467" s="87">
        <f t="shared" si="38"/>
        <v>40</v>
      </c>
      <c r="B467" s="88" t="s">
        <v>648</v>
      </c>
      <c r="C467" s="90" t="s">
        <v>35</v>
      </c>
      <c r="D467" s="91">
        <v>1</v>
      </c>
      <c r="E467" s="157">
        <f t="shared" si="39"/>
        <v>32.2066747194011</v>
      </c>
      <c r="F467" s="240">
        <v>24.458728310918545</v>
      </c>
      <c r="G467" s="241">
        <f t="shared" si="37"/>
        <v>32.2066747194011</v>
      </c>
    </row>
    <row r="468" spans="1:8" s="95" customFormat="1" x14ac:dyDescent="0.25">
      <c r="A468" s="87">
        <f t="shared" si="38"/>
        <v>41</v>
      </c>
      <c r="B468" s="92" t="s">
        <v>345</v>
      </c>
      <c r="C468" s="93" t="s">
        <v>35</v>
      </c>
      <c r="D468" s="94">
        <v>1</v>
      </c>
      <c r="E468" s="157">
        <f t="shared" si="39"/>
        <v>4.9099871851217518</v>
      </c>
      <c r="F468" s="240">
        <v>3.7287936000000004</v>
      </c>
      <c r="G468" s="242">
        <f t="shared" si="37"/>
        <v>4.9099871851217518</v>
      </c>
    </row>
    <row r="469" spans="1:8" s="95" customFormat="1" x14ac:dyDescent="0.25">
      <c r="A469" s="87">
        <f t="shared" si="38"/>
        <v>42</v>
      </c>
      <c r="B469" s="92" t="s">
        <v>359</v>
      </c>
      <c r="C469" s="93" t="s">
        <v>35</v>
      </c>
      <c r="D469" s="96">
        <v>7</v>
      </c>
      <c r="E469" s="157">
        <f t="shared" si="39"/>
        <v>3.9893645879114232</v>
      </c>
      <c r="F469" s="240">
        <v>3.0296448000000002</v>
      </c>
      <c r="G469" s="242">
        <f t="shared" si="37"/>
        <v>27.925552115379961</v>
      </c>
    </row>
    <row r="470" spans="1:8" s="100" customFormat="1" ht="23" x14ac:dyDescent="0.25">
      <c r="A470" s="87">
        <f t="shared" si="38"/>
        <v>43</v>
      </c>
      <c r="B470" s="99" t="s">
        <v>360</v>
      </c>
      <c r="C470" s="184" t="s">
        <v>35</v>
      </c>
      <c r="D470" s="185">
        <v>7</v>
      </c>
      <c r="E470" s="157">
        <f t="shared" si="39"/>
        <v>53.410374074520256</v>
      </c>
      <c r="F470" s="245">
        <v>40.561462487348358</v>
      </c>
      <c r="G470" s="242">
        <f t="shared" si="37"/>
        <v>373.87261852164181</v>
      </c>
    </row>
    <row r="471" spans="1:8" s="56" customFormat="1" ht="23" x14ac:dyDescent="0.25">
      <c r="A471" s="87">
        <f t="shared" si="38"/>
        <v>44</v>
      </c>
      <c r="B471" s="88" t="s">
        <v>361</v>
      </c>
      <c r="C471" s="87" t="s">
        <v>145</v>
      </c>
      <c r="D471" s="89">
        <v>14</v>
      </c>
      <c r="E471" s="157">
        <f t="shared" si="39"/>
        <v>2.8402658921290977</v>
      </c>
      <c r="F471" s="220">
        <v>2.1569843019064123</v>
      </c>
      <c r="G471" s="221">
        <f t="shared" si="37"/>
        <v>39.763722489807371</v>
      </c>
    </row>
    <row r="472" spans="1:8" s="56" customFormat="1" ht="23" x14ac:dyDescent="0.25">
      <c r="A472" s="87">
        <f t="shared" si="38"/>
        <v>45</v>
      </c>
      <c r="B472" s="88" t="s">
        <v>362</v>
      </c>
      <c r="C472" s="87" t="s">
        <v>145</v>
      </c>
      <c r="D472" s="89">
        <v>125</v>
      </c>
      <c r="E472" s="157">
        <f t="shared" si="39"/>
        <v>2.6101102428265159</v>
      </c>
      <c r="F472" s="220">
        <v>1.9821971019064124</v>
      </c>
      <c r="G472" s="221">
        <f t="shared" si="37"/>
        <v>326.26378035331447</v>
      </c>
    </row>
    <row r="473" spans="1:8" s="55" customFormat="1" x14ac:dyDescent="0.25">
      <c r="A473" s="87">
        <f t="shared" si="38"/>
        <v>46</v>
      </c>
      <c r="B473" s="97" t="s">
        <v>355</v>
      </c>
      <c r="C473" s="90" t="s">
        <v>145</v>
      </c>
      <c r="D473" s="98">
        <v>125</v>
      </c>
      <c r="E473" s="157">
        <f t="shared" si="39"/>
        <v>0.12788899315672989</v>
      </c>
      <c r="F473" s="220">
        <v>9.7122791000000014E-2</v>
      </c>
      <c r="G473" s="221">
        <f t="shared" si="37"/>
        <v>15.986124144591235</v>
      </c>
    </row>
    <row r="474" spans="1:8" s="56" customFormat="1" x14ac:dyDescent="0.25">
      <c r="A474" s="87">
        <f t="shared" si="38"/>
        <v>47</v>
      </c>
      <c r="B474" s="102" t="s">
        <v>363</v>
      </c>
      <c r="C474" s="87" t="s">
        <v>145</v>
      </c>
      <c r="D474" s="103">
        <v>20</v>
      </c>
      <c r="E474" s="157">
        <f t="shared" si="39"/>
        <v>1.0068397041982895</v>
      </c>
      <c r="F474" s="240">
        <v>0.76462469324090121</v>
      </c>
      <c r="G474" s="241">
        <f t="shared" si="37"/>
        <v>20.136794083965789</v>
      </c>
    </row>
    <row r="475" spans="1:8" s="51" customFormat="1" ht="12.5" x14ac:dyDescent="0.25">
      <c r="A475" s="256"/>
      <c r="B475" s="206" t="s">
        <v>131</v>
      </c>
      <c r="C475" s="205"/>
      <c r="D475" s="207"/>
      <c r="E475" s="261"/>
      <c r="F475" s="224"/>
      <c r="G475" s="224">
        <f>SUM(G428:G474)</f>
        <v>14296.916692231631</v>
      </c>
      <c r="H475" s="47"/>
    </row>
    <row r="476" spans="1:8" s="1" customFormat="1" ht="21.75" customHeight="1" x14ac:dyDescent="0.25">
      <c r="A476" s="253"/>
      <c r="B476" s="199" t="s">
        <v>364</v>
      </c>
      <c r="C476" s="203"/>
      <c r="D476" s="204"/>
      <c r="E476" s="261"/>
      <c r="F476" s="218"/>
      <c r="G476" s="219"/>
    </row>
    <row r="477" spans="1:8" s="86" customFormat="1" ht="34.5" x14ac:dyDescent="0.25">
      <c r="A477" s="87">
        <v>1</v>
      </c>
      <c r="B477" s="97" t="s">
        <v>649</v>
      </c>
      <c r="C477" s="84" t="s">
        <v>35</v>
      </c>
      <c r="D477" s="109">
        <v>2</v>
      </c>
      <c r="E477" s="157">
        <f t="shared" si="39"/>
        <v>55.264558990858362</v>
      </c>
      <c r="F477" s="243">
        <v>41.96958690571924</v>
      </c>
      <c r="G477" s="244">
        <f t="shared" ref="G477:G520" si="40">E477*D477</f>
        <v>110.52911798171672</v>
      </c>
    </row>
    <row r="478" spans="1:8" s="95" customFormat="1" x14ac:dyDescent="0.25">
      <c r="A478" s="87">
        <f t="shared" ref="A478:A520" si="41">A477+1</f>
        <v>2</v>
      </c>
      <c r="B478" s="105" t="s">
        <v>365</v>
      </c>
      <c r="C478" s="93" t="s">
        <v>35</v>
      </c>
      <c r="D478" s="94">
        <v>2</v>
      </c>
      <c r="E478" s="157">
        <f t="shared" si="39"/>
        <v>111.76132489168081</v>
      </c>
      <c r="F478" s="240">
        <v>84.874949215022539</v>
      </c>
      <c r="G478" s="242">
        <f t="shared" si="40"/>
        <v>223.52264978336163</v>
      </c>
    </row>
    <row r="479" spans="1:8" s="95" customFormat="1" x14ac:dyDescent="0.25">
      <c r="A479" s="87">
        <f t="shared" si="41"/>
        <v>3</v>
      </c>
      <c r="B479" s="92" t="s">
        <v>366</v>
      </c>
      <c r="C479" s="93" t="s">
        <v>35</v>
      </c>
      <c r="D479" s="94">
        <v>2</v>
      </c>
      <c r="E479" s="157">
        <f t="shared" si="39"/>
        <v>30.687419907010945</v>
      </c>
      <c r="F479" s="240">
        <v>23.304960000000001</v>
      </c>
      <c r="G479" s="242">
        <f t="shared" si="40"/>
        <v>61.37483981402189</v>
      </c>
    </row>
    <row r="480" spans="1:8" s="101" customFormat="1" x14ac:dyDescent="0.25">
      <c r="A480" s="87">
        <f t="shared" si="41"/>
        <v>4</v>
      </c>
      <c r="B480" s="105" t="s">
        <v>367</v>
      </c>
      <c r="C480" s="106" t="s">
        <v>35</v>
      </c>
      <c r="D480" s="107">
        <v>2</v>
      </c>
      <c r="E480" s="157">
        <f t="shared" si="39"/>
        <v>25.991405296081897</v>
      </c>
      <c r="F480" s="245">
        <v>19.738663680571925</v>
      </c>
      <c r="G480" s="242">
        <f t="shared" si="40"/>
        <v>51.982810592163794</v>
      </c>
    </row>
    <row r="481" spans="1:7" s="86" customFormat="1" x14ac:dyDescent="0.25">
      <c r="A481" s="87">
        <f t="shared" si="41"/>
        <v>5</v>
      </c>
      <c r="B481" s="108" t="s">
        <v>368</v>
      </c>
      <c r="C481" s="84" t="s">
        <v>35</v>
      </c>
      <c r="D481" s="109">
        <v>6</v>
      </c>
      <c r="E481" s="157">
        <f t="shared" si="39"/>
        <v>11.894401989560683</v>
      </c>
      <c r="F481" s="243">
        <v>9.0329706254419406</v>
      </c>
      <c r="G481" s="244">
        <f t="shared" si="40"/>
        <v>71.366411937364092</v>
      </c>
    </row>
    <row r="482" spans="1:7" s="86" customFormat="1" ht="23" x14ac:dyDescent="0.25">
      <c r="A482" s="87">
        <f t="shared" si="41"/>
        <v>6</v>
      </c>
      <c r="B482" s="97" t="s">
        <v>369</v>
      </c>
      <c r="C482" s="84" t="s">
        <v>35</v>
      </c>
      <c r="D482" s="109">
        <v>2</v>
      </c>
      <c r="E482" s="157">
        <f t="shared" si="39"/>
        <v>55.264558990858362</v>
      </c>
      <c r="F482" s="243">
        <v>41.96958690571924</v>
      </c>
      <c r="G482" s="244">
        <f t="shared" si="40"/>
        <v>110.52911798171672</v>
      </c>
    </row>
    <row r="483" spans="1:7" s="95" customFormat="1" x14ac:dyDescent="0.25">
      <c r="A483" s="87">
        <f t="shared" si="41"/>
        <v>7</v>
      </c>
      <c r="B483" s="92" t="s">
        <v>346</v>
      </c>
      <c r="C483" s="93" t="s">
        <v>35</v>
      </c>
      <c r="D483" s="110">
        <v>2</v>
      </c>
      <c r="E483" s="157">
        <f t="shared" si="39"/>
        <v>5.6771726827970248</v>
      </c>
      <c r="F483" s="240">
        <v>4.3114176000000004</v>
      </c>
      <c r="G483" s="242">
        <f t="shared" si="40"/>
        <v>11.35434536559405</v>
      </c>
    </row>
    <row r="484" spans="1:7" s="95" customFormat="1" x14ac:dyDescent="0.25">
      <c r="A484" s="87">
        <f t="shared" si="41"/>
        <v>8</v>
      </c>
      <c r="B484" s="92" t="s">
        <v>347</v>
      </c>
      <c r="C484" s="93" t="s">
        <v>35</v>
      </c>
      <c r="D484" s="94">
        <v>6</v>
      </c>
      <c r="E484" s="157">
        <f t="shared" si="39"/>
        <v>7.6718549767527362</v>
      </c>
      <c r="F484" s="240">
        <v>5.8262400000000003</v>
      </c>
      <c r="G484" s="242">
        <f t="shared" si="40"/>
        <v>46.031129860516415</v>
      </c>
    </row>
    <row r="485" spans="1:7" s="56" customFormat="1" x14ac:dyDescent="0.25">
      <c r="A485" s="87">
        <f t="shared" si="41"/>
        <v>9</v>
      </c>
      <c r="B485" s="88" t="s">
        <v>370</v>
      </c>
      <c r="C485" s="87" t="s">
        <v>35</v>
      </c>
      <c r="D485" s="89">
        <v>1</v>
      </c>
      <c r="E485" s="157">
        <f t="shared" si="39"/>
        <v>10.433722768383721</v>
      </c>
      <c r="F485" s="220">
        <v>7.9236864000000002</v>
      </c>
      <c r="G485" s="221">
        <f t="shared" si="40"/>
        <v>10.433722768383721</v>
      </c>
    </row>
    <row r="486" spans="1:7" s="95" customFormat="1" x14ac:dyDescent="0.25">
      <c r="A486" s="87">
        <f t="shared" si="41"/>
        <v>10</v>
      </c>
      <c r="B486" s="92" t="s">
        <v>371</v>
      </c>
      <c r="C486" s="93" t="s">
        <v>35</v>
      </c>
      <c r="D486" s="94">
        <v>1</v>
      </c>
      <c r="E486" s="157">
        <f t="shared" si="39"/>
        <v>30.687419907010945</v>
      </c>
      <c r="F486" s="240">
        <v>23.304960000000001</v>
      </c>
      <c r="G486" s="242">
        <f t="shared" si="40"/>
        <v>30.687419907010945</v>
      </c>
    </row>
    <row r="487" spans="1:7" s="95" customFormat="1" x14ac:dyDescent="0.25">
      <c r="A487" s="87">
        <f t="shared" si="41"/>
        <v>11</v>
      </c>
      <c r="B487" s="92" t="s">
        <v>372</v>
      </c>
      <c r="C487" s="93" t="s">
        <v>35</v>
      </c>
      <c r="D487" s="94">
        <v>1</v>
      </c>
      <c r="E487" s="157">
        <f t="shared" si="39"/>
        <v>30.687419907010945</v>
      </c>
      <c r="F487" s="240">
        <v>23.304960000000001</v>
      </c>
      <c r="G487" s="242">
        <f t="shared" si="40"/>
        <v>30.687419907010945</v>
      </c>
    </row>
    <row r="488" spans="1:7" s="86" customFormat="1" ht="23" x14ac:dyDescent="0.25">
      <c r="A488" s="87">
        <f t="shared" si="41"/>
        <v>12</v>
      </c>
      <c r="B488" s="83" t="s">
        <v>373</v>
      </c>
      <c r="C488" s="84" t="s">
        <v>35</v>
      </c>
      <c r="D488" s="109">
        <v>2</v>
      </c>
      <c r="E488" s="157">
        <f t="shared" si="39"/>
        <v>36.67207404668163</v>
      </c>
      <c r="F488" s="243">
        <v>27.849888370045065</v>
      </c>
      <c r="G488" s="244">
        <f t="shared" si="40"/>
        <v>73.344148093363259</v>
      </c>
    </row>
    <row r="489" spans="1:7" s="56" customFormat="1" x14ac:dyDescent="0.25">
      <c r="A489" s="87">
        <f t="shared" si="41"/>
        <v>13</v>
      </c>
      <c r="B489" s="88" t="s">
        <v>354</v>
      </c>
      <c r="C489" s="87" t="s">
        <v>145</v>
      </c>
      <c r="D489" s="89">
        <f>115+30</f>
        <v>145</v>
      </c>
      <c r="E489" s="157">
        <f t="shared" si="39"/>
        <v>4.2365434978980954</v>
      </c>
      <c r="F489" s="220">
        <v>3.2173599819064123</v>
      </c>
      <c r="G489" s="221">
        <f t="shared" si="40"/>
        <v>614.29880719522384</v>
      </c>
    </row>
    <row r="490" spans="1:7" s="56" customFormat="1" ht="23" x14ac:dyDescent="0.25">
      <c r="A490" s="87">
        <f t="shared" si="41"/>
        <v>14</v>
      </c>
      <c r="B490" s="88" t="s">
        <v>374</v>
      </c>
      <c r="C490" s="87" t="s">
        <v>145</v>
      </c>
      <c r="D490" s="89">
        <f>245+23</f>
        <v>268</v>
      </c>
      <c r="E490" s="157">
        <f t="shared" si="39"/>
        <v>5.878320462923182</v>
      </c>
      <c r="F490" s="220">
        <v>4.4641753419064125</v>
      </c>
      <c r="G490" s="221">
        <f t="shared" si="40"/>
        <v>1575.3898840634129</v>
      </c>
    </row>
    <row r="491" spans="1:7" s="56" customFormat="1" ht="23" x14ac:dyDescent="0.25">
      <c r="A491" s="87">
        <f t="shared" si="41"/>
        <v>15</v>
      </c>
      <c r="B491" s="88" t="s">
        <v>375</v>
      </c>
      <c r="C491" s="87" t="s">
        <v>145</v>
      </c>
      <c r="D491" s="89">
        <v>85</v>
      </c>
      <c r="E491" s="157">
        <f t="shared" si="39"/>
        <v>8.5327822848796284</v>
      </c>
      <c r="F491" s="220">
        <v>6.4800543819064131</v>
      </c>
      <c r="G491" s="221">
        <f t="shared" si="40"/>
        <v>725.28649421476837</v>
      </c>
    </row>
    <row r="492" spans="1:7" s="56" customFormat="1" ht="23" x14ac:dyDescent="0.25">
      <c r="A492" s="87">
        <f t="shared" si="41"/>
        <v>16</v>
      </c>
      <c r="B492" s="88" t="s">
        <v>376</v>
      </c>
      <c r="C492" s="87" t="s">
        <v>145</v>
      </c>
      <c r="D492" s="89">
        <v>85</v>
      </c>
      <c r="E492" s="157">
        <f t="shared" si="39"/>
        <v>18.199319555588076</v>
      </c>
      <c r="F492" s="220">
        <v>13.821116781906413</v>
      </c>
      <c r="G492" s="221">
        <f t="shared" si="40"/>
        <v>1546.9421622249865</v>
      </c>
    </row>
    <row r="493" spans="1:7" s="56" customFormat="1" ht="23" x14ac:dyDescent="0.25">
      <c r="A493" s="87">
        <f t="shared" si="41"/>
        <v>17</v>
      </c>
      <c r="B493" s="88" t="s">
        <v>377</v>
      </c>
      <c r="C493" s="87" t="s">
        <v>145</v>
      </c>
      <c r="D493" s="89">
        <v>95</v>
      </c>
      <c r="E493" s="157">
        <f t="shared" si="39"/>
        <v>22.418839792802078</v>
      </c>
      <c r="F493" s="220">
        <v>17.025548781906412</v>
      </c>
      <c r="G493" s="221">
        <f t="shared" si="40"/>
        <v>2129.7897803161973</v>
      </c>
    </row>
    <row r="494" spans="1:7" s="112" customFormat="1" ht="23" x14ac:dyDescent="0.25">
      <c r="A494" s="87">
        <f t="shared" si="41"/>
        <v>18</v>
      </c>
      <c r="B494" s="128" t="s">
        <v>378</v>
      </c>
      <c r="C494" s="111" t="s">
        <v>145</v>
      </c>
      <c r="D494" s="123">
        <v>100</v>
      </c>
      <c r="E494" s="157">
        <f t="shared" si="39"/>
        <v>9.1057817037001403</v>
      </c>
      <c r="F494" s="220">
        <v>6.9152075676776432</v>
      </c>
      <c r="G494" s="221">
        <f t="shared" si="40"/>
        <v>910.57817037001405</v>
      </c>
    </row>
    <row r="495" spans="1:7" s="112" customFormat="1" x14ac:dyDescent="0.25">
      <c r="A495" s="87">
        <f t="shared" si="41"/>
        <v>19</v>
      </c>
      <c r="B495" s="128" t="s">
        <v>379</v>
      </c>
      <c r="C495" s="111" t="s">
        <v>145</v>
      </c>
      <c r="D495" s="123">
        <v>85</v>
      </c>
      <c r="E495" s="157">
        <f t="shared" si="39"/>
        <v>0.95827171838873504</v>
      </c>
      <c r="F495" s="220">
        <v>0.72774068767764299</v>
      </c>
      <c r="G495" s="221">
        <f t="shared" si="40"/>
        <v>81.45309606304248</v>
      </c>
    </row>
    <row r="496" spans="1:7" s="55" customFormat="1" x14ac:dyDescent="0.25">
      <c r="A496" s="87">
        <f t="shared" si="41"/>
        <v>20</v>
      </c>
      <c r="B496" s="97" t="s">
        <v>380</v>
      </c>
      <c r="C496" s="90" t="s">
        <v>145</v>
      </c>
      <c r="D496" s="113">
        <v>60</v>
      </c>
      <c r="E496" s="157">
        <f t="shared" si="39"/>
        <v>0.43476319222683935</v>
      </c>
      <c r="F496" s="220">
        <v>0.33017239100000001</v>
      </c>
      <c r="G496" s="221">
        <f t="shared" si="40"/>
        <v>26.085791533610362</v>
      </c>
    </row>
    <row r="497" spans="1:7" s="112" customFormat="1" x14ac:dyDescent="0.25">
      <c r="A497" s="87">
        <f t="shared" si="41"/>
        <v>21</v>
      </c>
      <c r="B497" s="128" t="s">
        <v>381</v>
      </c>
      <c r="C497" s="111" t="s">
        <v>145</v>
      </c>
      <c r="D497" s="123">
        <v>60</v>
      </c>
      <c r="E497" s="157">
        <f t="shared" si="39"/>
        <v>1.3660774046092043</v>
      </c>
      <c r="F497" s="220">
        <v>1.0374407287348353</v>
      </c>
      <c r="G497" s="221">
        <f t="shared" si="40"/>
        <v>81.964644276552264</v>
      </c>
    </row>
    <row r="498" spans="1:7" s="112" customFormat="1" x14ac:dyDescent="0.25">
      <c r="A498" s="87">
        <f t="shared" si="41"/>
        <v>22</v>
      </c>
      <c r="B498" s="128" t="s">
        <v>382</v>
      </c>
      <c r="C498" s="111" t="s">
        <v>145</v>
      </c>
      <c r="D498" s="123">
        <v>350</v>
      </c>
      <c r="E498" s="157">
        <f t="shared" si="39"/>
        <v>2.2406688719590169</v>
      </c>
      <c r="F498" s="220">
        <v>1.7016320887348355</v>
      </c>
      <c r="G498" s="221">
        <f t="shared" si="40"/>
        <v>784.23410518565595</v>
      </c>
    </row>
    <row r="499" spans="1:7" s="112" customFormat="1" x14ac:dyDescent="0.25">
      <c r="A499" s="87">
        <f t="shared" si="41"/>
        <v>23</v>
      </c>
      <c r="B499" s="128" t="s">
        <v>383</v>
      </c>
      <c r="C499" s="111" t="s">
        <v>145</v>
      </c>
      <c r="D499" s="123">
        <v>110</v>
      </c>
      <c r="E499" s="157">
        <f t="shared" si="39"/>
        <v>6.3834705594054935</v>
      </c>
      <c r="F499" s="220">
        <v>4.847801688734835</v>
      </c>
      <c r="G499" s="221">
        <f t="shared" si="40"/>
        <v>702.18176153460433</v>
      </c>
    </row>
    <row r="500" spans="1:7" s="56" customFormat="1" ht="23" x14ac:dyDescent="0.25">
      <c r="A500" s="87">
        <f t="shared" si="41"/>
        <v>24</v>
      </c>
      <c r="B500" s="102" t="s">
        <v>384</v>
      </c>
      <c r="C500" s="87" t="s">
        <v>145</v>
      </c>
      <c r="D500" s="89">
        <v>30</v>
      </c>
      <c r="E500" s="157">
        <f t="shared" si="39"/>
        <v>3.4618332967591652</v>
      </c>
      <c r="F500" s="240">
        <v>2.6290214932409013</v>
      </c>
      <c r="G500" s="241">
        <f t="shared" si="40"/>
        <v>103.85499890277495</v>
      </c>
    </row>
    <row r="501" spans="1:7" s="55" customFormat="1" ht="34.5" x14ac:dyDescent="0.25">
      <c r="A501" s="87">
        <f t="shared" si="41"/>
        <v>25</v>
      </c>
      <c r="B501" s="97" t="s">
        <v>385</v>
      </c>
      <c r="C501" s="90" t="s">
        <v>35</v>
      </c>
      <c r="D501" s="98">
        <v>1</v>
      </c>
      <c r="E501" s="157">
        <f t="shared" si="39"/>
        <v>92.268815542706434</v>
      </c>
      <c r="F501" s="240">
        <v>70.071744773136913</v>
      </c>
      <c r="G501" s="241">
        <f t="shared" si="40"/>
        <v>92.268815542706434</v>
      </c>
    </row>
    <row r="502" spans="1:7" s="56" customFormat="1" x14ac:dyDescent="0.25">
      <c r="A502" s="87">
        <f t="shared" si="41"/>
        <v>26</v>
      </c>
      <c r="B502" s="88" t="s">
        <v>386</v>
      </c>
      <c r="C502" s="87" t="s">
        <v>35</v>
      </c>
      <c r="D502" s="103">
        <v>1</v>
      </c>
      <c r="E502" s="157">
        <f t="shared" si="39"/>
        <v>8.4881414673145947</v>
      </c>
      <c r="F502" s="240">
        <v>6.4461527873483533</v>
      </c>
      <c r="G502" s="241">
        <f t="shared" si="40"/>
        <v>8.4881414673145947</v>
      </c>
    </row>
    <row r="503" spans="1:7" s="56" customFormat="1" ht="23" x14ac:dyDescent="0.25">
      <c r="A503" s="84">
        <f t="shared" si="41"/>
        <v>27</v>
      </c>
      <c r="B503" s="88" t="s">
        <v>387</v>
      </c>
      <c r="C503" s="87" t="s">
        <v>145</v>
      </c>
      <c r="D503" s="89">
        <v>10</v>
      </c>
      <c r="E503" s="157">
        <f t="shared" si="39"/>
        <v>2.8402658921290977</v>
      </c>
      <c r="F503" s="220">
        <v>2.1569843019064123</v>
      </c>
      <c r="G503" s="221">
        <f t="shared" si="40"/>
        <v>28.402658921290978</v>
      </c>
    </row>
    <row r="504" spans="1:7" s="56" customFormat="1" ht="23" x14ac:dyDescent="0.25">
      <c r="A504" s="84">
        <f t="shared" si="41"/>
        <v>28</v>
      </c>
      <c r="B504" s="88" t="s">
        <v>388</v>
      </c>
      <c r="C504" s="87" t="s">
        <v>145</v>
      </c>
      <c r="D504" s="89">
        <v>10</v>
      </c>
      <c r="E504" s="157">
        <f t="shared" si="39"/>
        <v>2.6760881956265896</v>
      </c>
      <c r="F504" s="220">
        <v>2.0323027659064126</v>
      </c>
      <c r="G504" s="221">
        <f t="shared" si="40"/>
        <v>26.760881956265898</v>
      </c>
    </row>
    <row r="505" spans="1:7" s="56" customFormat="1" ht="23" x14ac:dyDescent="0.25">
      <c r="A505" s="84">
        <f t="shared" si="41"/>
        <v>29</v>
      </c>
      <c r="B505" s="88" t="s">
        <v>650</v>
      </c>
      <c r="C505" s="87" t="s">
        <v>35</v>
      </c>
      <c r="D505" s="89">
        <v>2</v>
      </c>
      <c r="E505" s="157">
        <f t="shared" si="39"/>
        <v>29.137932728700005</v>
      </c>
      <c r="F505" s="220">
        <v>22.128232310918541</v>
      </c>
      <c r="G505" s="221">
        <f t="shared" si="40"/>
        <v>58.275865457400009</v>
      </c>
    </row>
    <row r="506" spans="1:7" s="95" customFormat="1" x14ac:dyDescent="0.25">
      <c r="A506" s="84">
        <f t="shared" si="41"/>
        <v>30</v>
      </c>
      <c r="B506" s="92" t="s">
        <v>389</v>
      </c>
      <c r="C506" s="93" t="s">
        <v>35</v>
      </c>
      <c r="D506" s="94">
        <v>2</v>
      </c>
      <c r="E506" s="157">
        <f t="shared" si="39"/>
        <v>5.6771726827970248</v>
      </c>
      <c r="F506" s="240">
        <v>4.3114176000000004</v>
      </c>
      <c r="G506" s="242">
        <f t="shared" si="40"/>
        <v>11.35434536559405</v>
      </c>
    </row>
    <row r="507" spans="1:7" s="56" customFormat="1" x14ac:dyDescent="0.25">
      <c r="A507" s="84">
        <f t="shared" si="41"/>
        <v>31</v>
      </c>
      <c r="B507" s="88" t="s">
        <v>390</v>
      </c>
      <c r="C507" s="87" t="s">
        <v>35</v>
      </c>
      <c r="D507" s="89">
        <v>7</v>
      </c>
      <c r="E507" s="157">
        <f t="shared" si="39"/>
        <v>2.1481193934907661</v>
      </c>
      <c r="F507" s="220">
        <v>1.6313472</v>
      </c>
      <c r="G507" s="221">
        <f t="shared" si="40"/>
        <v>15.036835754435362</v>
      </c>
    </row>
    <row r="508" spans="1:7" s="95" customFormat="1" x14ac:dyDescent="0.25">
      <c r="A508" s="84">
        <f t="shared" si="41"/>
        <v>32</v>
      </c>
      <c r="B508" s="92" t="s">
        <v>651</v>
      </c>
      <c r="C508" s="93" t="s">
        <v>35</v>
      </c>
      <c r="D508" s="94">
        <v>1</v>
      </c>
      <c r="E508" s="157">
        <f t="shared" si="39"/>
        <v>3.9893645879114232</v>
      </c>
      <c r="F508" s="240">
        <v>3.0296448000000002</v>
      </c>
      <c r="G508" s="242">
        <f t="shared" si="40"/>
        <v>3.9893645879114232</v>
      </c>
    </row>
    <row r="509" spans="1:7" s="95" customFormat="1" x14ac:dyDescent="0.25">
      <c r="A509" s="84">
        <f t="shared" si="41"/>
        <v>33</v>
      </c>
      <c r="B509" s="92" t="s">
        <v>617</v>
      </c>
      <c r="C509" s="93" t="s">
        <v>35</v>
      </c>
      <c r="D509" s="94">
        <v>4</v>
      </c>
      <c r="E509" s="157">
        <f t="shared" si="39"/>
        <v>4.9099871851217518</v>
      </c>
      <c r="F509" s="240">
        <v>3.7287936000000004</v>
      </c>
      <c r="G509" s="242">
        <f t="shared" si="40"/>
        <v>19.639948740487007</v>
      </c>
    </row>
    <row r="510" spans="1:7" s="55" customFormat="1" x14ac:dyDescent="0.25">
      <c r="A510" s="84">
        <f t="shared" si="41"/>
        <v>34</v>
      </c>
      <c r="B510" s="97" t="s">
        <v>391</v>
      </c>
      <c r="C510" s="90" t="s">
        <v>35</v>
      </c>
      <c r="D510" s="98">
        <v>8</v>
      </c>
      <c r="E510" s="157">
        <f t="shared" si="39"/>
        <v>81.528218575252609</v>
      </c>
      <c r="F510" s="240">
        <v>61.915008773136918</v>
      </c>
      <c r="G510" s="241">
        <f t="shared" si="40"/>
        <v>652.22574860202087</v>
      </c>
    </row>
    <row r="511" spans="1:7" s="55" customFormat="1" x14ac:dyDescent="0.25">
      <c r="A511" s="84">
        <f t="shared" si="41"/>
        <v>35</v>
      </c>
      <c r="B511" s="97" t="s">
        <v>392</v>
      </c>
      <c r="C511" s="90" t="s">
        <v>35</v>
      </c>
      <c r="D511" s="98">
        <v>4</v>
      </c>
      <c r="E511" s="157">
        <f t="shared" si="39"/>
        <v>89.20007355200535</v>
      </c>
      <c r="F511" s="240">
        <v>67.741248773136917</v>
      </c>
      <c r="G511" s="241">
        <f t="shared" si="40"/>
        <v>356.8002942080214</v>
      </c>
    </row>
    <row r="512" spans="1:7" s="56" customFormat="1" x14ac:dyDescent="0.25">
      <c r="A512" s="84">
        <f t="shared" si="41"/>
        <v>36</v>
      </c>
      <c r="B512" s="88" t="s">
        <v>386</v>
      </c>
      <c r="C512" s="87" t="s">
        <v>35</v>
      </c>
      <c r="D512" s="103">
        <v>13</v>
      </c>
      <c r="E512" s="157">
        <f t="shared" si="39"/>
        <v>8.4881414673145947</v>
      </c>
      <c r="F512" s="240">
        <v>6.4461527873483533</v>
      </c>
      <c r="G512" s="241">
        <f t="shared" si="40"/>
        <v>110.34583907508973</v>
      </c>
    </row>
    <row r="513" spans="1:8" s="56" customFormat="1" ht="23" x14ac:dyDescent="0.25">
      <c r="A513" s="84">
        <f t="shared" si="41"/>
        <v>37</v>
      </c>
      <c r="B513" s="88" t="s">
        <v>393</v>
      </c>
      <c r="C513" s="87" t="s">
        <v>145</v>
      </c>
      <c r="D513" s="89">
        <v>190</v>
      </c>
      <c r="E513" s="157">
        <f t="shared" si="39"/>
        <v>2.3952983034774395</v>
      </c>
      <c r="F513" s="220">
        <v>1.8190623819064125</v>
      </c>
      <c r="G513" s="221">
        <f t="shared" si="40"/>
        <v>455.1066776607135</v>
      </c>
    </row>
    <row r="514" spans="1:8" s="56" customFormat="1" ht="23" x14ac:dyDescent="0.25">
      <c r="A514" s="84">
        <f t="shared" si="41"/>
        <v>38</v>
      </c>
      <c r="B514" s="88" t="s">
        <v>387</v>
      </c>
      <c r="C514" s="87" t="s">
        <v>145</v>
      </c>
      <c r="D514" s="89">
        <v>2</v>
      </c>
      <c r="E514" s="157">
        <f t="shared" si="39"/>
        <v>2.8402658921290977</v>
      </c>
      <c r="F514" s="220">
        <v>2.1569843019064123</v>
      </c>
      <c r="G514" s="221">
        <f t="shared" si="40"/>
        <v>5.6805317842581955</v>
      </c>
    </row>
    <row r="515" spans="1:8" s="56" customFormat="1" ht="23" x14ac:dyDescent="0.25">
      <c r="A515" s="84">
        <f t="shared" si="41"/>
        <v>39</v>
      </c>
      <c r="B515" s="88" t="s">
        <v>394</v>
      </c>
      <c r="C515" s="87" t="s">
        <v>145</v>
      </c>
      <c r="D515" s="89">
        <v>8</v>
      </c>
      <c r="E515" s="157">
        <f t="shared" si="39"/>
        <v>3.3926394504552957</v>
      </c>
      <c r="F515" s="220">
        <v>2.5764735819064128</v>
      </c>
      <c r="G515" s="221">
        <f t="shared" si="40"/>
        <v>27.141115603642366</v>
      </c>
    </row>
    <row r="516" spans="1:8" s="56" customFormat="1" ht="23" x14ac:dyDescent="0.25">
      <c r="A516" s="84">
        <f t="shared" si="41"/>
        <v>40</v>
      </c>
      <c r="B516" s="88" t="s">
        <v>395</v>
      </c>
      <c r="C516" s="87" t="s">
        <v>145</v>
      </c>
      <c r="D516" s="89">
        <v>20</v>
      </c>
      <c r="E516" s="157">
        <f t="shared" si="39"/>
        <v>2.6101102428265159</v>
      </c>
      <c r="F516" s="220">
        <v>1.9821971019064124</v>
      </c>
      <c r="G516" s="221">
        <f t="shared" si="40"/>
        <v>52.202204856530315</v>
      </c>
    </row>
    <row r="517" spans="1:8" s="56" customFormat="1" ht="23" x14ac:dyDescent="0.25">
      <c r="A517" s="84">
        <f t="shared" si="41"/>
        <v>41</v>
      </c>
      <c r="B517" s="88" t="s">
        <v>396</v>
      </c>
      <c r="C517" s="87" t="s">
        <v>145</v>
      </c>
      <c r="D517" s="89">
        <v>90</v>
      </c>
      <c r="E517" s="157">
        <f t="shared" si="39"/>
        <v>3.0857652513851859</v>
      </c>
      <c r="F517" s="220">
        <v>2.3434239819064127</v>
      </c>
      <c r="G517" s="221">
        <f t="shared" si="40"/>
        <v>277.71887262466674</v>
      </c>
    </row>
    <row r="518" spans="1:8" s="56" customFormat="1" ht="23" x14ac:dyDescent="0.25">
      <c r="A518" s="84">
        <f t="shared" si="41"/>
        <v>42</v>
      </c>
      <c r="B518" s="88" t="s">
        <v>397</v>
      </c>
      <c r="C518" s="87" t="s">
        <v>145</v>
      </c>
      <c r="D518" s="89">
        <v>450</v>
      </c>
      <c r="E518" s="157">
        <f t="shared" si="39"/>
        <v>2.410642013430945</v>
      </c>
      <c r="F518" s="220">
        <v>1.8307148619064124</v>
      </c>
      <c r="G518" s="221">
        <f t="shared" si="40"/>
        <v>1084.7889060439252</v>
      </c>
    </row>
    <row r="519" spans="1:8" s="112" customFormat="1" ht="23" x14ac:dyDescent="0.25">
      <c r="A519" s="87">
        <f t="shared" si="41"/>
        <v>43</v>
      </c>
      <c r="B519" s="128" t="s">
        <v>398</v>
      </c>
      <c r="C519" s="111" t="s">
        <v>145</v>
      </c>
      <c r="D519" s="123">
        <v>135</v>
      </c>
      <c r="E519" s="157">
        <f t="shared" si="39"/>
        <v>1.0138159484204248</v>
      </c>
      <c r="F519" s="220">
        <v>0.76992266527764297</v>
      </c>
      <c r="G519" s="221">
        <f t="shared" si="40"/>
        <v>136.86515303675733</v>
      </c>
    </row>
    <row r="520" spans="1:8" s="56" customFormat="1" x14ac:dyDescent="0.25">
      <c r="A520" s="87">
        <f t="shared" si="41"/>
        <v>44</v>
      </c>
      <c r="B520" s="88" t="s">
        <v>358</v>
      </c>
      <c r="C520" s="87" t="s">
        <v>145</v>
      </c>
      <c r="D520" s="89">
        <v>445</v>
      </c>
      <c r="E520" s="157">
        <f t="shared" si="39"/>
        <v>0.92062259721032835</v>
      </c>
      <c r="F520" s="220">
        <v>0.69914880000000001</v>
      </c>
      <c r="G520" s="221">
        <f t="shared" si="40"/>
        <v>409.67705575859611</v>
      </c>
    </row>
    <row r="521" spans="1:8" s="51" customFormat="1" ht="12.5" x14ac:dyDescent="0.25">
      <c r="A521" s="256"/>
      <c r="B521" s="206" t="s">
        <v>131</v>
      </c>
      <c r="C521" s="205"/>
      <c r="D521" s="207"/>
      <c r="E521" s="261"/>
      <c r="F521" s="224"/>
      <c r="G521" s="224">
        <f>SUM(G477:G520)</f>
        <v>13946.672086920697</v>
      </c>
      <c r="H521" s="47"/>
    </row>
    <row r="522" spans="1:8" s="1" customFormat="1" ht="25" x14ac:dyDescent="0.25">
      <c r="A522" s="253"/>
      <c r="B522" s="199" t="s">
        <v>399</v>
      </c>
      <c r="C522" s="203"/>
      <c r="D522" s="204"/>
      <c r="E522" s="261"/>
      <c r="F522" s="218"/>
      <c r="G522" s="219"/>
    </row>
    <row r="523" spans="1:8" s="56" customFormat="1" ht="23" x14ac:dyDescent="0.25">
      <c r="A523" s="87">
        <v>1</v>
      </c>
      <c r="B523" s="114" t="s">
        <v>652</v>
      </c>
      <c r="C523" s="87" t="s">
        <v>4</v>
      </c>
      <c r="D523" s="115">
        <v>7.6</v>
      </c>
      <c r="E523" s="157">
        <f t="shared" si="39"/>
        <v>4.1140638786451058</v>
      </c>
      <c r="F523" s="240">
        <v>3.1243452339688043</v>
      </c>
      <c r="G523" s="241">
        <f t="shared" ref="G523:G533" si="42">E523*D523</f>
        <v>31.266885477702804</v>
      </c>
    </row>
    <row r="524" spans="1:8" s="74" customFormat="1" x14ac:dyDescent="0.25">
      <c r="A524" s="104">
        <f t="shared" ref="A524:A533" si="43">A523+1</f>
        <v>2</v>
      </c>
      <c r="B524" s="122" t="s">
        <v>400</v>
      </c>
      <c r="C524" s="121" t="s">
        <v>312</v>
      </c>
      <c r="D524" s="123">
        <v>7.6</v>
      </c>
      <c r="E524" s="157">
        <f t="shared" ref="E524:E553" si="44">+F524*$E$8</f>
        <v>2.4165132491070764</v>
      </c>
      <c r="F524" s="220">
        <v>1.8351736568457537</v>
      </c>
      <c r="G524" s="221">
        <f t="shared" si="42"/>
        <v>18.365500693213779</v>
      </c>
    </row>
    <row r="525" spans="1:8" s="56" customFormat="1" x14ac:dyDescent="0.25">
      <c r="A525" s="104">
        <f t="shared" si="43"/>
        <v>3</v>
      </c>
      <c r="B525" s="102" t="s">
        <v>401</v>
      </c>
      <c r="C525" s="87" t="s">
        <v>145</v>
      </c>
      <c r="D525" s="103">
        <v>36</v>
      </c>
      <c r="E525" s="157">
        <f t="shared" si="44"/>
        <v>3.497413159650069</v>
      </c>
      <c r="F525" s="240">
        <v>2.6560419232409016</v>
      </c>
      <c r="G525" s="241">
        <f t="shared" si="42"/>
        <v>125.90687374740249</v>
      </c>
    </row>
    <row r="526" spans="1:8" s="117" customFormat="1" ht="23" x14ac:dyDescent="0.25">
      <c r="A526" s="104">
        <f t="shared" si="43"/>
        <v>4</v>
      </c>
      <c r="B526" s="97" t="s">
        <v>402</v>
      </c>
      <c r="C526" s="116" t="s">
        <v>35</v>
      </c>
      <c r="D526" s="115">
        <v>9</v>
      </c>
      <c r="E526" s="157">
        <f t="shared" si="44"/>
        <v>13.340768876942629</v>
      </c>
      <c r="F526" s="240">
        <v>10.131385629306761</v>
      </c>
      <c r="G526" s="241">
        <f t="shared" si="42"/>
        <v>120.06691989248367</v>
      </c>
    </row>
    <row r="527" spans="1:8" s="56" customFormat="1" ht="23" x14ac:dyDescent="0.25">
      <c r="A527" s="104">
        <f t="shared" si="43"/>
        <v>5</v>
      </c>
      <c r="B527" s="114" t="s">
        <v>653</v>
      </c>
      <c r="C527" s="87" t="s">
        <v>4</v>
      </c>
      <c r="D527" s="115">
        <v>5.8</v>
      </c>
      <c r="E527" s="157">
        <f t="shared" si="44"/>
        <v>4.1140638786451058</v>
      </c>
      <c r="F527" s="240">
        <v>3.1243452339688043</v>
      </c>
      <c r="G527" s="241">
        <f t="shared" si="42"/>
        <v>23.861570496141614</v>
      </c>
    </row>
    <row r="528" spans="1:8" s="74" customFormat="1" x14ac:dyDescent="0.25">
      <c r="A528" s="104">
        <f t="shared" si="43"/>
        <v>6</v>
      </c>
      <c r="B528" s="122" t="s">
        <v>400</v>
      </c>
      <c r="C528" s="121" t="s">
        <v>312</v>
      </c>
      <c r="D528" s="123">
        <v>5.8</v>
      </c>
      <c r="E528" s="157">
        <f t="shared" si="44"/>
        <v>2.4165132491070764</v>
      </c>
      <c r="F528" s="220">
        <v>1.8351736568457537</v>
      </c>
      <c r="G528" s="221">
        <f t="shared" si="42"/>
        <v>14.015776844821042</v>
      </c>
    </row>
    <row r="529" spans="1:243" s="117" customFormat="1" ht="23" x14ac:dyDescent="0.25">
      <c r="A529" s="104">
        <f t="shared" si="43"/>
        <v>7</v>
      </c>
      <c r="B529" s="88" t="s">
        <v>403</v>
      </c>
      <c r="C529" s="87" t="s">
        <v>145</v>
      </c>
      <c r="D529" s="103">
        <v>600</v>
      </c>
      <c r="E529" s="157">
        <f t="shared" si="44"/>
        <v>1.3892361339131387</v>
      </c>
      <c r="F529" s="240">
        <v>1.0550281721143848</v>
      </c>
      <c r="G529" s="241">
        <f t="shared" si="42"/>
        <v>833.54168034788324</v>
      </c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  <c r="AJ529" s="56"/>
      <c r="AK529" s="56"/>
      <c r="AL529" s="56"/>
      <c r="AM529" s="56"/>
      <c r="AN529" s="56"/>
      <c r="AO529" s="56"/>
      <c r="AP529" s="56"/>
      <c r="AQ529" s="56"/>
      <c r="AR529" s="56"/>
      <c r="AS529" s="56"/>
      <c r="AT529" s="56"/>
      <c r="AU529" s="56"/>
      <c r="AV529" s="56"/>
      <c r="AW529" s="56"/>
      <c r="AX529" s="56"/>
      <c r="AY529" s="56"/>
      <c r="AZ529" s="56"/>
      <c r="BA529" s="56"/>
      <c r="BB529" s="56"/>
      <c r="BC529" s="56"/>
      <c r="BD529" s="56"/>
      <c r="BE529" s="56"/>
      <c r="BF529" s="56"/>
      <c r="BG529" s="56"/>
      <c r="BH529" s="56"/>
      <c r="BI529" s="56"/>
      <c r="BJ529" s="56"/>
      <c r="BK529" s="56"/>
      <c r="BL529" s="56"/>
      <c r="BM529" s="56"/>
      <c r="BN529" s="56"/>
      <c r="BO529" s="56"/>
      <c r="BP529" s="56"/>
      <c r="BQ529" s="56"/>
      <c r="BR529" s="56"/>
      <c r="BS529" s="56"/>
      <c r="BT529" s="56"/>
      <c r="BU529" s="56"/>
      <c r="BV529" s="56"/>
      <c r="BW529" s="56"/>
      <c r="BX529" s="56"/>
      <c r="BY529" s="56"/>
      <c r="BZ529" s="56"/>
      <c r="CA529" s="56"/>
      <c r="CB529" s="56"/>
      <c r="CC529" s="56"/>
      <c r="CD529" s="56"/>
      <c r="CE529" s="56"/>
      <c r="CF529" s="56"/>
      <c r="CG529" s="56"/>
      <c r="CH529" s="56"/>
      <c r="CI529" s="56"/>
      <c r="CJ529" s="56"/>
      <c r="CK529" s="56"/>
      <c r="CL529" s="56"/>
      <c r="CM529" s="56"/>
      <c r="CN529" s="56"/>
      <c r="CO529" s="56"/>
      <c r="CP529" s="56"/>
      <c r="CQ529" s="56"/>
      <c r="CR529" s="56"/>
      <c r="CS529" s="56"/>
      <c r="CT529" s="56"/>
      <c r="CU529" s="56"/>
      <c r="CV529" s="56"/>
      <c r="CW529" s="56"/>
      <c r="CX529" s="56"/>
      <c r="CY529" s="56"/>
      <c r="CZ529" s="56"/>
      <c r="DA529" s="56"/>
      <c r="DB529" s="56"/>
      <c r="DC529" s="56"/>
      <c r="DD529" s="56"/>
      <c r="DE529" s="56"/>
      <c r="DF529" s="56"/>
      <c r="DG529" s="56"/>
      <c r="DH529" s="56"/>
      <c r="DI529" s="56"/>
      <c r="DJ529" s="56"/>
      <c r="DK529" s="56"/>
      <c r="DL529" s="56"/>
      <c r="DM529" s="56"/>
      <c r="DN529" s="56"/>
      <c r="DO529" s="56"/>
      <c r="DP529" s="56"/>
      <c r="DQ529" s="56"/>
      <c r="DR529" s="56"/>
      <c r="DS529" s="56"/>
      <c r="DT529" s="56"/>
      <c r="DU529" s="56"/>
      <c r="DV529" s="56"/>
      <c r="DW529" s="56"/>
      <c r="DX529" s="56"/>
      <c r="DY529" s="56"/>
      <c r="DZ529" s="56"/>
      <c r="EA529" s="56"/>
      <c r="EB529" s="56"/>
      <c r="EC529" s="56"/>
      <c r="ED529" s="56"/>
      <c r="EE529" s="56"/>
      <c r="EF529" s="56"/>
      <c r="EG529" s="56"/>
      <c r="EH529" s="56"/>
      <c r="EI529" s="56"/>
      <c r="EJ529" s="56"/>
      <c r="EK529" s="56"/>
      <c r="EL529" s="56"/>
      <c r="EM529" s="56"/>
      <c r="EN529" s="56"/>
      <c r="EO529" s="56"/>
      <c r="EP529" s="56"/>
      <c r="EQ529" s="56"/>
      <c r="ER529" s="56"/>
      <c r="ES529" s="56"/>
      <c r="ET529" s="56"/>
      <c r="EU529" s="56"/>
      <c r="EV529" s="56"/>
      <c r="EW529" s="56"/>
      <c r="EX529" s="56"/>
      <c r="EY529" s="56"/>
      <c r="EZ529" s="56"/>
      <c r="FA529" s="56"/>
      <c r="FB529" s="56"/>
      <c r="FC529" s="56"/>
      <c r="FD529" s="56"/>
      <c r="FE529" s="56"/>
      <c r="FF529" s="56"/>
      <c r="FG529" s="56"/>
      <c r="FH529" s="56"/>
      <c r="FI529" s="56"/>
      <c r="FJ529" s="56"/>
      <c r="FK529" s="56"/>
      <c r="FL529" s="56"/>
      <c r="FM529" s="56"/>
      <c r="FN529" s="56"/>
      <c r="FO529" s="56"/>
      <c r="FP529" s="56"/>
      <c r="FQ529" s="56"/>
      <c r="FR529" s="56"/>
      <c r="FS529" s="56"/>
      <c r="FT529" s="56"/>
      <c r="FU529" s="56"/>
      <c r="FV529" s="56"/>
      <c r="FW529" s="56"/>
      <c r="FX529" s="56"/>
      <c r="FY529" s="56"/>
      <c r="FZ529" s="56"/>
      <c r="GA529" s="56"/>
      <c r="GB529" s="56"/>
      <c r="GC529" s="56"/>
      <c r="GD529" s="56"/>
      <c r="GE529" s="56"/>
      <c r="GF529" s="56"/>
      <c r="GG529" s="56"/>
      <c r="GH529" s="56"/>
      <c r="GI529" s="56"/>
      <c r="GJ529" s="56"/>
      <c r="GK529" s="56"/>
      <c r="GL529" s="56"/>
      <c r="GM529" s="56"/>
      <c r="GN529" s="56"/>
      <c r="GO529" s="56"/>
      <c r="GP529" s="56"/>
      <c r="GQ529" s="56"/>
      <c r="GR529" s="56"/>
      <c r="GS529" s="56"/>
      <c r="GT529" s="56"/>
      <c r="GU529" s="56"/>
      <c r="GV529" s="56"/>
      <c r="GW529" s="56"/>
      <c r="GX529" s="56"/>
      <c r="GY529" s="56"/>
      <c r="GZ529" s="56"/>
      <c r="HA529" s="56"/>
      <c r="HB529" s="56"/>
      <c r="HC529" s="56"/>
      <c r="HD529" s="56"/>
      <c r="HE529" s="56"/>
      <c r="HF529" s="56"/>
      <c r="HG529" s="56"/>
      <c r="HH529" s="56"/>
      <c r="HI529" s="56"/>
      <c r="HJ529" s="56"/>
      <c r="HK529" s="56"/>
      <c r="HL529" s="56"/>
      <c r="HM529" s="56"/>
      <c r="HN529" s="56"/>
      <c r="HO529" s="56"/>
      <c r="HP529" s="56"/>
      <c r="HQ529" s="56"/>
      <c r="HR529" s="56"/>
      <c r="HS529" s="56"/>
      <c r="HT529" s="56"/>
      <c r="HU529" s="56"/>
      <c r="HV529" s="56"/>
      <c r="HW529" s="56"/>
      <c r="HX529" s="56"/>
      <c r="HY529" s="56"/>
      <c r="HZ529" s="56"/>
      <c r="IA529" s="56"/>
      <c r="IB529" s="56"/>
      <c r="IC529" s="56"/>
      <c r="ID529" s="56"/>
      <c r="IE529" s="56"/>
      <c r="IF529" s="56"/>
      <c r="IG529" s="56"/>
      <c r="IH529" s="56"/>
      <c r="II529" s="56"/>
    </row>
    <row r="530" spans="1:243" s="117" customFormat="1" ht="23" x14ac:dyDescent="0.25">
      <c r="A530" s="104">
        <f t="shared" si="43"/>
        <v>8</v>
      </c>
      <c r="B530" s="88" t="s">
        <v>404</v>
      </c>
      <c r="C530" s="116" t="s">
        <v>35</v>
      </c>
      <c r="D530" s="103">
        <v>300</v>
      </c>
      <c r="E530" s="157">
        <f t="shared" si="44"/>
        <v>0.99887551797320628</v>
      </c>
      <c r="F530" s="240">
        <v>0.75857644800000001</v>
      </c>
      <c r="G530" s="241">
        <f t="shared" si="42"/>
        <v>299.66265539196189</v>
      </c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  <c r="AQ530" s="56"/>
      <c r="AR530" s="56"/>
      <c r="AS530" s="56"/>
      <c r="AT530" s="56"/>
      <c r="AU530" s="56"/>
      <c r="AV530" s="56"/>
      <c r="AW530" s="56"/>
      <c r="AX530" s="56"/>
      <c r="AY530" s="56"/>
      <c r="AZ530" s="56"/>
      <c r="BA530" s="56"/>
      <c r="BB530" s="56"/>
      <c r="BC530" s="56"/>
      <c r="BD530" s="56"/>
      <c r="BE530" s="56"/>
      <c r="BF530" s="56"/>
      <c r="BG530" s="56"/>
      <c r="BH530" s="56"/>
      <c r="BI530" s="56"/>
      <c r="BJ530" s="56"/>
      <c r="BK530" s="56"/>
      <c r="BL530" s="56"/>
      <c r="BM530" s="56"/>
      <c r="BN530" s="56"/>
      <c r="BO530" s="56"/>
      <c r="BP530" s="56"/>
      <c r="BQ530" s="56"/>
      <c r="BR530" s="56"/>
      <c r="BS530" s="56"/>
      <c r="BT530" s="56"/>
      <c r="BU530" s="56"/>
      <c r="BV530" s="56"/>
      <c r="BW530" s="56"/>
      <c r="BX530" s="56"/>
      <c r="BY530" s="56"/>
      <c r="BZ530" s="56"/>
      <c r="CA530" s="56"/>
      <c r="CB530" s="56"/>
      <c r="CC530" s="56"/>
      <c r="CD530" s="56"/>
      <c r="CE530" s="56"/>
      <c r="CF530" s="56"/>
      <c r="CG530" s="56"/>
      <c r="CH530" s="56"/>
      <c r="CI530" s="56"/>
      <c r="CJ530" s="56"/>
      <c r="CK530" s="56"/>
      <c r="CL530" s="56"/>
      <c r="CM530" s="56"/>
      <c r="CN530" s="56"/>
      <c r="CO530" s="56"/>
      <c r="CP530" s="56"/>
      <c r="CQ530" s="56"/>
      <c r="CR530" s="56"/>
      <c r="CS530" s="56"/>
      <c r="CT530" s="56"/>
      <c r="CU530" s="56"/>
      <c r="CV530" s="56"/>
      <c r="CW530" s="56"/>
      <c r="CX530" s="56"/>
      <c r="CY530" s="56"/>
      <c r="CZ530" s="56"/>
      <c r="DA530" s="56"/>
      <c r="DB530" s="56"/>
      <c r="DC530" s="56"/>
      <c r="DD530" s="56"/>
      <c r="DE530" s="56"/>
      <c r="DF530" s="56"/>
      <c r="DG530" s="56"/>
      <c r="DH530" s="56"/>
      <c r="DI530" s="56"/>
      <c r="DJ530" s="56"/>
      <c r="DK530" s="56"/>
      <c r="DL530" s="56"/>
      <c r="DM530" s="56"/>
      <c r="DN530" s="56"/>
      <c r="DO530" s="56"/>
      <c r="DP530" s="56"/>
      <c r="DQ530" s="56"/>
      <c r="DR530" s="56"/>
      <c r="DS530" s="56"/>
      <c r="DT530" s="56"/>
      <c r="DU530" s="56"/>
      <c r="DV530" s="56"/>
      <c r="DW530" s="56"/>
      <c r="DX530" s="56"/>
      <c r="DY530" s="56"/>
      <c r="DZ530" s="56"/>
      <c r="EA530" s="56"/>
      <c r="EB530" s="56"/>
      <c r="EC530" s="56"/>
      <c r="ED530" s="56"/>
      <c r="EE530" s="56"/>
      <c r="EF530" s="56"/>
      <c r="EG530" s="56"/>
      <c r="EH530" s="56"/>
      <c r="EI530" s="56"/>
      <c r="EJ530" s="56"/>
      <c r="EK530" s="56"/>
      <c r="EL530" s="56"/>
      <c r="EM530" s="56"/>
      <c r="EN530" s="56"/>
      <c r="EO530" s="56"/>
      <c r="EP530" s="56"/>
      <c r="EQ530" s="56"/>
      <c r="ER530" s="56"/>
      <c r="ES530" s="56"/>
      <c r="ET530" s="56"/>
      <c r="EU530" s="56"/>
      <c r="EV530" s="56"/>
      <c r="EW530" s="56"/>
      <c r="EX530" s="56"/>
      <c r="EY530" s="56"/>
      <c r="EZ530" s="56"/>
      <c r="FA530" s="56"/>
      <c r="FB530" s="56"/>
      <c r="FC530" s="56"/>
      <c r="FD530" s="56"/>
      <c r="FE530" s="56"/>
      <c r="FF530" s="56"/>
      <c r="FG530" s="56"/>
      <c r="FH530" s="56"/>
      <c r="FI530" s="56"/>
      <c r="FJ530" s="56"/>
      <c r="FK530" s="56"/>
      <c r="FL530" s="56"/>
      <c r="FM530" s="56"/>
      <c r="FN530" s="56"/>
      <c r="FO530" s="56"/>
      <c r="FP530" s="56"/>
      <c r="FQ530" s="56"/>
      <c r="FR530" s="56"/>
      <c r="FS530" s="56"/>
      <c r="FT530" s="56"/>
      <c r="FU530" s="56"/>
      <c r="FV530" s="56"/>
      <c r="FW530" s="56"/>
      <c r="FX530" s="56"/>
      <c r="FY530" s="56"/>
      <c r="FZ530" s="56"/>
      <c r="GA530" s="56"/>
      <c r="GB530" s="56"/>
      <c r="GC530" s="56"/>
      <c r="GD530" s="56"/>
      <c r="GE530" s="56"/>
      <c r="GF530" s="56"/>
      <c r="GG530" s="56"/>
      <c r="GH530" s="56"/>
      <c r="GI530" s="56"/>
      <c r="GJ530" s="56"/>
      <c r="GK530" s="56"/>
      <c r="GL530" s="56"/>
      <c r="GM530" s="56"/>
      <c r="GN530" s="56"/>
      <c r="GO530" s="56"/>
      <c r="GP530" s="56"/>
      <c r="GQ530" s="56"/>
      <c r="GR530" s="56"/>
      <c r="GS530" s="56"/>
      <c r="GT530" s="56"/>
      <c r="GU530" s="56"/>
      <c r="GV530" s="56"/>
      <c r="GW530" s="56"/>
      <c r="GX530" s="56"/>
      <c r="GY530" s="56"/>
      <c r="GZ530" s="56"/>
      <c r="HA530" s="56"/>
      <c r="HB530" s="56"/>
      <c r="HC530" s="56"/>
      <c r="HD530" s="56"/>
      <c r="HE530" s="56"/>
      <c r="HF530" s="56"/>
      <c r="HG530" s="56"/>
      <c r="HH530" s="56"/>
      <c r="HI530" s="56"/>
      <c r="HJ530" s="56"/>
      <c r="HK530" s="56"/>
      <c r="HL530" s="56"/>
      <c r="HM530" s="56"/>
      <c r="HN530" s="56"/>
      <c r="HO530" s="56"/>
      <c r="HP530" s="56"/>
      <c r="HQ530" s="56"/>
      <c r="HR530" s="56"/>
      <c r="HS530" s="56"/>
      <c r="HT530" s="56"/>
      <c r="HU530" s="56"/>
      <c r="HV530" s="56"/>
      <c r="HW530" s="56"/>
      <c r="HX530" s="56"/>
      <c r="HY530" s="56"/>
      <c r="HZ530" s="56"/>
      <c r="IA530" s="56"/>
      <c r="IB530" s="56"/>
      <c r="IC530" s="56"/>
      <c r="ID530" s="56"/>
      <c r="IE530" s="56"/>
      <c r="IF530" s="56"/>
      <c r="IG530" s="56"/>
      <c r="IH530" s="56"/>
      <c r="II530" s="56"/>
    </row>
    <row r="531" spans="1:243" s="117" customFormat="1" x14ac:dyDescent="0.25">
      <c r="A531" s="104">
        <f t="shared" si="43"/>
        <v>9</v>
      </c>
      <c r="B531" s="88" t="s">
        <v>405</v>
      </c>
      <c r="C531" s="116" t="s">
        <v>35</v>
      </c>
      <c r="D531" s="103">
        <v>55</v>
      </c>
      <c r="E531" s="157">
        <f t="shared" si="44"/>
        <v>6.9046694790774632</v>
      </c>
      <c r="F531" s="240">
        <v>5.2436160000000003</v>
      </c>
      <c r="G531" s="241">
        <f t="shared" si="42"/>
        <v>379.75682134926046</v>
      </c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  <c r="AJ531" s="56"/>
      <c r="AK531" s="56"/>
      <c r="AL531" s="56"/>
      <c r="AM531" s="56"/>
      <c r="AN531" s="56"/>
      <c r="AO531" s="56"/>
      <c r="AP531" s="56"/>
      <c r="AQ531" s="56"/>
      <c r="AR531" s="56"/>
      <c r="AS531" s="56"/>
      <c r="AT531" s="56"/>
      <c r="AU531" s="56"/>
      <c r="AV531" s="56"/>
      <c r="AW531" s="56"/>
      <c r="AX531" s="56"/>
      <c r="AY531" s="56"/>
      <c r="AZ531" s="56"/>
      <c r="BA531" s="56"/>
      <c r="BB531" s="56"/>
      <c r="BC531" s="56"/>
      <c r="BD531" s="56"/>
      <c r="BE531" s="56"/>
      <c r="BF531" s="56"/>
      <c r="BG531" s="56"/>
      <c r="BH531" s="56"/>
      <c r="BI531" s="56"/>
      <c r="BJ531" s="56"/>
      <c r="BK531" s="56"/>
      <c r="BL531" s="56"/>
      <c r="BM531" s="56"/>
      <c r="BN531" s="56"/>
      <c r="BO531" s="56"/>
      <c r="BP531" s="56"/>
      <c r="BQ531" s="56"/>
      <c r="BR531" s="56"/>
      <c r="BS531" s="56"/>
      <c r="BT531" s="56"/>
      <c r="BU531" s="56"/>
      <c r="BV531" s="56"/>
      <c r="BW531" s="56"/>
      <c r="BX531" s="56"/>
      <c r="BY531" s="56"/>
      <c r="BZ531" s="56"/>
      <c r="CA531" s="56"/>
      <c r="CB531" s="56"/>
      <c r="CC531" s="56"/>
      <c r="CD531" s="56"/>
      <c r="CE531" s="56"/>
      <c r="CF531" s="56"/>
      <c r="CG531" s="56"/>
      <c r="CH531" s="56"/>
      <c r="CI531" s="56"/>
      <c r="CJ531" s="56"/>
      <c r="CK531" s="56"/>
      <c r="CL531" s="56"/>
      <c r="CM531" s="56"/>
      <c r="CN531" s="56"/>
      <c r="CO531" s="56"/>
      <c r="CP531" s="56"/>
      <c r="CQ531" s="56"/>
      <c r="CR531" s="56"/>
      <c r="CS531" s="56"/>
      <c r="CT531" s="56"/>
      <c r="CU531" s="56"/>
      <c r="CV531" s="56"/>
      <c r="CW531" s="56"/>
      <c r="CX531" s="56"/>
      <c r="CY531" s="56"/>
      <c r="CZ531" s="56"/>
      <c r="DA531" s="56"/>
      <c r="DB531" s="56"/>
      <c r="DC531" s="56"/>
      <c r="DD531" s="56"/>
      <c r="DE531" s="56"/>
      <c r="DF531" s="56"/>
      <c r="DG531" s="56"/>
      <c r="DH531" s="56"/>
      <c r="DI531" s="56"/>
      <c r="DJ531" s="56"/>
      <c r="DK531" s="56"/>
      <c r="DL531" s="56"/>
      <c r="DM531" s="56"/>
      <c r="DN531" s="56"/>
      <c r="DO531" s="56"/>
      <c r="DP531" s="56"/>
      <c r="DQ531" s="56"/>
      <c r="DR531" s="56"/>
      <c r="DS531" s="56"/>
      <c r="DT531" s="56"/>
      <c r="DU531" s="56"/>
      <c r="DV531" s="56"/>
      <c r="DW531" s="56"/>
      <c r="DX531" s="56"/>
      <c r="DY531" s="56"/>
      <c r="DZ531" s="56"/>
      <c r="EA531" s="56"/>
      <c r="EB531" s="56"/>
      <c r="EC531" s="56"/>
      <c r="ED531" s="56"/>
      <c r="EE531" s="56"/>
      <c r="EF531" s="56"/>
      <c r="EG531" s="56"/>
      <c r="EH531" s="56"/>
      <c r="EI531" s="56"/>
      <c r="EJ531" s="56"/>
      <c r="EK531" s="56"/>
      <c r="EL531" s="56"/>
      <c r="EM531" s="56"/>
      <c r="EN531" s="56"/>
      <c r="EO531" s="56"/>
      <c r="EP531" s="56"/>
      <c r="EQ531" s="56"/>
      <c r="ER531" s="56"/>
      <c r="ES531" s="56"/>
      <c r="ET531" s="56"/>
      <c r="EU531" s="56"/>
      <c r="EV531" s="56"/>
      <c r="EW531" s="56"/>
      <c r="EX531" s="56"/>
      <c r="EY531" s="56"/>
      <c r="EZ531" s="56"/>
      <c r="FA531" s="56"/>
      <c r="FB531" s="56"/>
      <c r="FC531" s="56"/>
      <c r="FD531" s="56"/>
      <c r="FE531" s="56"/>
      <c r="FF531" s="56"/>
      <c r="FG531" s="56"/>
      <c r="FH531" s="56"/>
      <c r="FI531" s="56"/>
      <c r="FJ531" s="56"/>
      <c r="FK531" s="56"/>
      <c r="FL531" s="56"/>
      <c r="FM531" s="56"/>
      <c r="FN531" s="56"/>
      <c r="FO531" s="56"/>
      <c r="FP531" s="56"/>
      <c r="FQ531" s="56"/>
      <c r="FR531" s="56"/>
      <c r="FS531" s="56"/>
      <c r="FT531" s="56"/>
      <c r="FU531" s="56"/>
      <c r="FV531" s="56"/>
      <c r="FW531" s="56"/>
      <c r="FX531" s="56"/>
      <c r="FY531" s="56"/>
      <c r="FZ531" s="56"/>
      <c r="GA531" s="56"/>
      <c r="GB531" s="56"/>
      <c r="GC531" s="56"/>
      <c r="GD531" s="56"/>
      <c r="GE531" s="56"/>
      <c r="GF531" s="56"/>
      <c r="GG531" s="56"/>
      <c r="GH531" s="56"/>
      <c r="GI531" s="56"/>
      <c r="GJ531" s="56"/>
      <c r="GK531" s="56"/>
      <c r="GL531" s="56"/>
      <c r="GM531" s="56"/>
      <c r="GN531" s="56"/>
      <c r="GO531" s="56"/>
      <c r="GP531" s="56"/>
      <c r="GQ531" s="56"/>
      <c r="GR531" s="56"/>
      <c r="GS531" s="56"/>
      <c r="GT531" s="56"/>
      <c r="GU531" s="56"/>
      <c r="GV531" s="56"/>
      <c r="GW531" s="56"/>
      <c r="GX531" s="56"/>
      <c r="GY531" s="56"/>
      <c r="GZ531" s="56"/>
      <c r="HA531" s="56"/>
      <c r="HB531" s="56"/>
      <c r="HC531" s="56"/>
      <c r="HD531" s="56"/>
      <c r="HE531" s="56"/>
      <c r="HF531" s="56"/>
      <c r="HG531" s="56"/>
      <c r="HH531" s="56"/>
      <c r="HI531" s="56"/>
      <c r="HJ531" s="56"/>
      <c r="HK531" s="56"/>
      <c r="HL531" s="56"/>
      <c r="HM531" s="56"/>
      <c r="HN531" s="56"/>
      <c r="HO531" s="56"/>
      <c r="HP531" s="56"/>
      <c r="HQ531" s="56"/>
      <c r="HR531" s="56"/>
      <c r="HS531" s="56"/>
      <c r="HT531" s="56"/>
      <c r="HU531" s="56"/>
      <c r="HV531" s="56"/>
      <c r="HW531" s="56"/>
      <c r="HX531" s="56"/>
      <c r="HY531" s="56"/>
      <c r="HZ531" s="56"/>
      <c r="IA531" s="56"/>
      <c r="IB531" s="56"/>
      <c r="IC531" s="56"/>
      <c r="ID531" s="56"/>
      <c r="IE531" s="56"/>
      <c r="IF531" s="56"/>
      <c r="IG531" s="56"/>
      <c r="IH531" s="56"/>
      <c r="II531" s="56"/>
    </row>
    <row r="532" spans="1:243" s="56" customFormat="1" x14ac:dyDescent="0.25">
      <c r="A532" s="104">
        <f t="shared" si="43"/>
        <v>10</v>
      </c>
      <c r="B532" s="102" t="s">
        <v>401</v>
      </c>
      <c r="C532" s="87" t="s">
        <v>145</v>
      </c>
      <c r="D532" s="103">
        <v>90</v>
      </c>
      <c r="E532" s="157">
        <f t="shared" si="44"/>
        <v>3.497413159650069</v>
      </c>
      <c r="F532" s="240">
        <v>2.6560419232409016</v>
      </c>
      <c r="G532" s="241">
        <f t="shared" si="42"/>
        <v>314.76718436850621</v>
      </c>
    </row>
    <row r="533" spans="1:243" s="117" customFormat="1" ht="23" x14ac:dyDescent="0.25">
      <c r="A533" s="104">
        <f t="shared" si="43"/>
        <v>11</v>
      </c>
      <c r="B533" s="97" t="s">
        <v>406</v>
      </c>
      <c r="C533" s="116" t="s">
        <v>35</v>
      </c>
      <c r="D533" s="115">
        <v>12</v>
      </c>
      <c r="E533" s="157">
        <f t="shared" si="44"/>
        <v>11.422805132754444</v>
      </c>
      <c r="F533" s="240">
        <v>8.6748256293067598</v>
      </c>
      <c r="G533" s="241">
        <f t="shared" si="42"/>
        <v>137.07366159305332</v>
      </c>
    </row>
    <row r="534" spans="1:243" s="51" customFormat="1" ht="12.5" x14ac:dyDescent="0.25">
      <c r="A534" s="256"/>
      <c r="B534" s="206" t="s">
        <v>131</v>
      </c>
      <c r="C534" s="205"/>
      <c r="D534" s="207"/>
      <c r="E534" s="261"/>
      <c r="F534" s="224"/>
      <c r="G534" s="224">
        <f>SUM(G523:G533)</f>
        <v>2298.2855302024304</v>
      </c>
      <c r="H534" s="47"/>
    </row>
    <row r="535" spans="1:243" s="1" customFormat="1" ht="25" x14ac:dyDescent="0.25">
      <c r="A535" s="253"/>
      <c r="B535" s="199" t="s">
        <v>407</v>
      </c>
      <c r="C535" s="203"/>
      <c r="D535" s="204"/>
      <c r="E535" s="261"/>
      <c r="F535" s="218"/>
      <c r="G535" s="219"/>
    </row>
    <row r="536" spans="1:243" s="56" customFormat="1" x14ac:dyDescent="0.25">
      <c r="A536" s="84">
        <v>1</v>
      </c>
      <c r="B536" s="88" t="s">
        <v>408</v>
      </c>
      <c r="C536" s="87" t="s">
        <v>35</v>
      </c>
      <c r="D536" s="89">
        <v>1</v>
      </c>
      <c r="E536" s="157">
        <f t="shared" si="44"/>
        <v>29.137932728700005</v>
      </c>
      <c r="F536" s="220">
        <v>22.128232310918541</v>
      </c>
      <c r="G536" s="221">
        <f t="shared" ref="G536:G553" si="45">E536*D536</f>
        <v>29.137932728700005</v>
      </c>
    </row>
    <row r="537" spans="1:243" s="95" customFormat="1" x14ac:dyDescent="0.25">
      <c r="A537" s="84">
        <f t="shared" ref="A537:A553" si="46">A536+1</f>
        <v>2</v>
      </c>
      <c r="B537" s="92" t="s">
        <v>409</v>
      </c>
      <c r="C537" s="93" t="s">
        <v>35</v>
      </c>
      <c r="D537" s="94">
        <v>1</v>
      </c>
      <c r="E537" s="157">
        <f t="shared" si="44"/>
        <v>7.6718549767527362</v>
      </c>
      <c r="F537" s="240">
        <v>5.8262400000000003</v>
      </c>
      <c r="G537" s="242">
        <f t="shared" si="45"/>
        <v>7.6718549767527362</v>
      </c>
    </row>
    <row r="538" spans="1:243" s="95" customFormat="1" x14ac:dyDescent="0.25">
      <c r="A538" s="84">
        <f t="shared" si="46"/>
        <v>3</v>
      </c>
      <c r="B538" s="92" t="s">
        <v>389</v>
      </c>
      <c r="C538" s="93" t="s">
        <v>35</v>
      </c>
      <c r="D538" s="94">
        <v>1</v>
      </c>
      <c r="E538" s="157">
        <f t="shared" si="44"/>
        <v>5.6771726827970248</v>
      </c>
      <c r="F538" s="240">
        <v>4.3114176000000004</v>
      </c>
      <c r="G538" s="242">
        <f t="shared" si="45"/>
        <v>5.6771726827970248</v>
      </c>
    </row>
    <row r="539" spans="1:243" s="56" customFormat="1" x14ac:dyDescent="0.25">
      <c r="A539" s="84">
        <f t="shared" si="46"/>
        <v>4</v>
      </c>
      <c r="B539" s="88" t="s">
        <v>410</v>
      </c>
      <c r="C539" s="87" t="s">
        <v>35</v>
      </c>
      <c r="D539" s="89">
        <v>1</v>
      </c>
      <c r="E539" s="157">
        <f t="shared" si="44"/>
        <v>1.8412451944206567</v>
      </c>
      <c r="F539" s="220">
        <v>1.3982976</v>
      </c>
      <c r="G539" s="221">
        <f t="shared" si="45"/>
        <v>1.8412451944206567</v>
      </c>
    </row>
    <row r="540" spans="1:243" s="56" customFormat="1" x14ac:dyDescent="0.25">
      <c r="A540" s="84">
        <f t="shared" si="46"/>
        <v>5</v>
      </c>
      <c r="B540" s="88" t="s">
        <v>411</v>
      </c>
      <c r="C540" s="87" t="s">
        <v>35</v>
      </c>
      <c r="D540" s="89">
        <v>3</v>
      </c>
      <c r="E540" s="157">
        <f t="shared" si="44"/>
        <v>27.618677916309853</v>
      </c>
      <c r="F540" s="220">
        <v>20.974464000000001</v>
      </c>
      <c r="G540" s="221">
        <f t="shared" si="45"/>
        <v>82.856033748929562</v>
      </c>
    </row>
    <row r="541" spans="1:243" s="95" customFormat="1" x14ac:dyDescent="0.25">
      <c r="A541" s="84">
        <f t="shared" si="46"/>
        <v>6</v>
      </c>
      <c r="B541" s="92" t="s">
        <v>412</v>
      </c>
      <c r="C541" s="93" t="s">
        <v>35</v>
      </c>
      <c r="D541" s="94">
        <v>1</v>
      </c>
      <c r="E541" s="157">
        <f t="shared" si="44"/>
        <v>102.80285668848667</v>
      </c>
      <c r="F541" s="240">
        <v>78.071616000000006</v>
      </c>
      <c r="G541" s="242">
        <f t="shared" si="45"/>
        <v>102.80285668848667</v>
      </c>
    </row>
    <row r="542" spans="1:243" s="95" customFormat="1" x14ac:dyDescent="0.25">
      <c r="A542" s="84">
        <f t="shared" si="46"/>
        <v>7</v>
      </c>
      <c r="B542" s="92" t="s">
        <v>413</v>
      </c>
      <c r="C542" s="93" t="s">
        <v>35</v>
      </c>
      <c r="D542" s="94">
        <v>1</v>
      </c>
      <c r="E542" s="157">
        <f t="shared" si="44"/>
        <v>159.74228405231318</v>
      </c>
      <c r="F542" s="240">
        <v>121.31314888734835</v>
      </c>
      <c r="G542" s="242">
        <f t="shared" si="45"/>
        <v>159.74228405231318</v>
      </c>
    </row>
    <row r="543" spans="1:243" s="56" customFormat="1" ht="23" x14ac:dyDescent="0.25">
      <c r="A543" s="84">
        <f t="shared" si="46"/>
        <v>8</v>
      </c>
      <c r="B543" s="88" t="s">
        <v>394</v>
      </c>
      <c r="C543" s="87" t="s">
        <v>145</v>
      </c>
      <c r="D543" s="89">
        <v>260</v>
      </c>
      <c r="E543" s="157">
        <f t="shared" si="44"/>
        <v>3.3926394504552957</v>
      </c>
      <c r="F543" s="220">
        <v>2.5764735819064128</v>
      </c>
      <c r="G543" s="221">
        <f t="shared" si="45"/>
        <v>882.08625711837692</v>
      </c>
    </row>
    <row r="544" spans="1:243" s="56" customFormat="1" x14ac:dyDescent="0.25">
      <c r="A544" s="84">
        <f t="shared" si="46"/>
        <v>9</v>
      </c>
      <c r="B544" s="88" t="s">
        <v>414</v>
      </c>
      <c r="C544" s="87" t="s">
        <v>35</v>
      </c>
      <c r="D544" s="89">
        <v>220</v>
      </c>
      <c r="E544" s="157">
        <f t="shared" si="44"/>
        <v>0.13809338958154926</v>
      </c>
      <c r="F544" s="220">
        <v>0.10487232</v>
      </c>
      <c r="G544" s="221">
        <f t="shared" si="45"/>
        <v>30.38054570794084</v>
      </c>
    </row>
    <row r="545" spans="1:8" s="112" customFormat="1" x14ac:dyDescent="0.25">
      <c r="A545" s="84">
        <f t="shared" si="46"/>
        <v>10</v>
      </c>
      <c r="B545" s="128" t="s">
        <v>381</v>
      </c>
      <c r="C545" s="111" t="s">
        <v>145</v>
      </c>
      <c r="D545" s="123">
        <v>40</v>
      </c>
      <c r="E545" s="157">
        <f t="shared" si="44"/>
        <v>1.3660774046092043</v>
      </c>
      <c r="F545" s="220">
        <v>1.0374407287348353</v>
      </c>
      <c r="G545" s="221">
        <f t="shared" si="45"/>
        <v>54.643096184368176</v>
      </c>
    </row>
    <row r="546" spans="1:8" s="56" customFormat="1" x14ac:dyDescent="0.25">
      <c r="A546" s="84">
        <f t="shared" si="46"/>
        <v>11</v>
      </c>
      <c r="B546" s="88" t="s">
        <v>415</v>
      </c>
      <c r="C546" s="87" t="s">
        <v>35</v>
      </c>
      <c r="D546" s="89">
        <v>10</v>
      </c>
      <c r="E546" s="157">
        <f t="shared" si="44"/>
        <v>0.23015564930258209</v>
      </c>
      <c r="F546" s="220">
        <v>0.1747872</v>
      </c>
      <c r="G546" s="221">
        <f t="shared" si="45"/>
        <v>2.3015564930258208</v>
      </c>
    </row>
    <row r="547" spans="1:8" s="56" customFormat="1" x14ac:dyDescent="0.25">
      <c r="A547" s="84">
        <f t="shared" si="46"/>
        <v>12</v>
      </c>
      <c r="B547" s="88" t="s">
        <v>416</v>
      </c>
      <c r="C547" s="87" t="s">
        <v>35</v>
      </c>
      <c r="D547" s="89">
        <v>25</v>
      </c>
      <c r="E547" s="157">
        <f t="shared" si="44"/>
        <v>3.6824903888413134</v>
      </c>
      <c r="F547" s="220">
        <v>2.7965952000000001</v>
      </c>
      <c r="G547" s="221">
        <f t="shared" si="45"/>
        <v>92.062259721032831</v>
      </c>
    </row>
    <row r="548" spans="1:8" s="56" customFormat="1" x14ac:dyDescent="0.25">
      <c r="A548" s="84">
        <f t="shared" si="46"/>
        <v>13</v>
      </c>
      <c r="B548" s="88" t="s">
        <v>417</v>
      </c>
      <c r="C548" s="87" t="s">
        <v>35</v>
      </c>
      <c r="D548" s="89">
        <v>4</v>
      </c>
      <c r="E548" s="157">
        <f t="shared" si="44"/>
        <v>23.015564930258211</v>
      </c>
      <c r="F548" s="220">
        <v>17.478720000000003</v>
      </c>
      <c r="G548" s="221">
        <f t="shared" si="45"/>
        <v>92.062259721032845</v>
      </c>
    </row>
    <row r="549" spans="1:8" s="56" customFormat="1" x14ac:dyDescent="0.25">
      <c r="A549" s="84">
        <f t="shared" si="46"/>
        <v>14</v>
      </c>
      <c r="B549" s="88" t="s">
        <v>418</v>
      </c>
      <c r="C549" s="87" t="s">
        <v>35</v>
      </c>
      <c r="D549" s="89">
        <v>16</v>
      </c>
      <c r="E549" s="157">
        <f t="shared" si="44"/>
        <v>46.031129860516423</v>
      </c>
      <c r="F549" s="220">
        <v>34.957440000000005</v>
      </c>
      <c r="G549" s="221">
        <f t="shared" si="45"/>
        <v>736.49807776826276</v>
      </c>
    </row>
    <row r="550" spans="1:8" s="56" customFormat="1" x14ac:dyDescent="0.25">
      <c r="A550" s="84">
        <f t="shared" si="46"/>
        <v>15</v>
      </c>
      <c r="B550" s="88" t="s">
        <v>419</v>
      </c>
      <c r="C550" s="87" t="s">
        <v>35</v>
      </c>
      <c r="D550" s="89">
        <v>6</v>
      </c>
      <c r="E550" s="157">
        <f t="shared" si="44"/>
        <v>58.306097823320805</v>
      </c>
      <c r="F550" s="220">
        <v>44.279424000000006</v>
      </c>
      <c r="G550" s="221">
        <f t="shared" si="45"/>
        <v>349.83658693992481</v>
      </c>
    </row>
    <row r="551" spans="1:8" s="56" customFormat="1" x14ac:dyDescent="0.25">
      <c r="A551" s="84">
        <f t="shared" si="46"/>
        <v>16</v>
      </c>
      <c r="B551" s="88" t="s">
        <v>420</v>
      </c>
      <c r="C551" s="87" t="s">
        <v>35</v>
      </c>
      <c r="D551" s="89">
        <v>4</v>
      </c>
      <c r="E551" s="157">
        <f t="shared" si="44"/>
        <v>76.718549767527364</v>
      </c>
      <c r="F551" s="220">
        <v>58.2624</v>
      </c>
      <c r="G551" s="221">
        <f t="shared" si="45"/>
        <v>306.87419907010946</v>
      </c>
    </row>
    <row r="552" spans="1:8" s="56" customFormat="1" x14ac:dyDescent="0.25">
      <c r="A552" s="84">
        <f t="shared" si="46"/>
        <v>17</v>
      </c>
      <c r="B552" s="88" t="s">
        <v>421</v>
      </c>
      <c r="C552" s="87" t="s">
        <v>35</v>
      </c>
      <c r="D552" s="89">
        <v>2</v>
      </c>
      <c r="E552" s="157">
        <f t="shared" si="44"/>
        <v>107.40596967453831</v>
      </c>
      <c r="F552" s="220">
        <v>81.567360000000008</v>
      </c>
      <c r="G552" s="221">
        <f t="shared" si="45"/>
        <v>214.81193934907662</v>
      </c>
    </row>
    <row r="553" spans="1:8" s="117" customFormat="1" x14ac:dyDescent="0.25">
      <c r="A553" s="84">
        <f t="shared" si="46"/>
        <v>18</v>
      </c>
      <c r="B553" s="97" t="s">
        <v>422</v>
      </c>
      <c r="C553" s="116" t="s">
        <v>145</v>
      </c>
      <c r="D553" s="115">
        <v>80</v>
      </c>
      <c r="E553" s="157">
        <f t="shared" si="44"/>
        <v>0.76718549767527366</v>
      </c>
      <c r="F553" s="240">
        <v>0.58262400000000003</v>
      </c>
      <c r="G553" s="241">
        <f t="shared" si="45"/>
        <v>61.374839814021897</v>
      </c>
    </row>
    <row r="554" spans="1:8" s="56" customFormat="1" ht="12.5" x14ac:dyDescent="0.25">
      <c r="A554" s="252"/>
      <c r="B554" s="200" t="s">
        <v>131</v>
      </c>
      <c r="C554" s="201"/>
      <c r="D554" s="202"/>
      <c r="E554" s="261"/>
      <c r="F554" s="217"/>
      <c r="G554" s="217">
        <f>SUM(G536:G553)</f>
        <v>3212.6609979595733</v>
      </c>
      <c r="H554" s="47"/>
    </row>
    <row r="555" spans="1:8" s="1" customFormat="1" ht="18.75" customHeight="1" x14ac:dyDescent="0.25">
      <c r="A555" s="253"/>
      <c r="B555" s="199" t="s">
        <v>423</v>
      </c>
      <c r="C555" s="203"/>
      <c r="D555" s="204"/>
      <c r="E555" s="261"/>
      <c r="F555" s="218"/>
      <c r="G555" s="219"/>
    </row>
    <row r="556" spans="1:8" s="56" customFormat="1" x14ac:dyDescent="0.25">
      <c r="A556" s="249">
        <v>1</v>
      </c>
      <c r="B556" s="114" t="s">
        <v>424</v>
      </c>
      <c r="C556" s="87" t="s">
        <v>35</v>
      </c>
      <c r="D556" s="115">
        <v>1</v>
      </c>
      <c r="E556" s="157">
        <f>+F556*$E$8+270</f>
        <v>302.91940847249998</v>
      </c>
      <c r="F556" s="240">
        <v>25</v>
      </c>
      <c r="G556" s="241">
        <f t="shared" ref="G556:G567" si="47">E556*D556</f>
        <v>302.91940847249998</v>
      </c>
    </row>
    <row r="557" spans="1:8" s="74" customFormat="1" x14ac:dyDescent="0.25">
      <c r="A557" s="250">
        <f t="shared" ref="A557:A567" si="48">A556+1</f>
        <v>2</v>
      </c>
      <c r="B557" s="122" t="s">
        <v>425</v>
      </c>
      <c r="C557" s="87" t="s">
        <v>35</v>
      </c>
      <c r="D557" s="123">
        <v>1</v>
      </c>
      <c r="E557" s="157">
        <f>+F557*$E$8+74</f>
        <v>80.583881694500008</v>
      </c>
      <c r="F557" s="220">
        <v>5</v>
      </c>
      <c r="G557" s="221">
        <f t="shared" si="47"/>
        <v>80.583881694500008</v>
      </c>
    </row>
    <row r="558" spans="1:8" s="117" customFormat="1" x14ac:dyDescent="0.25">
      <c r="A558" s="250">
        <f t="shared" si="48"/>
        <v>3</v>
      </c>
      <c r="B558" s="88" t="s">
        <v>426</v>
      </c>
      <c r="C558" s="87" t="s">
        <v>35</v>
      </c>
      <c r="D558" s="103">
        <v>1</v>
      </c>
      <c r="E558" s="157">
        <f>+F558*$E$8+69</f>
        <v>72.291940847250004</v>
      </c>
      <c r="F558" s="240">
        <v>2.5</v>
      </c>
      <c r="G558" s="241">
        <f t="shared" si="47"/>
        <v>72.291940847250004</v>
      </c>
    </row>
    <row r="559" spans="1:8" s="117" customFormat="1" x14ac:dyDescent="0.25">
      <c r="A559" s="250">
        <f t="shared" si="48"/>
        <v>4</v>
      </c>
      <c r="B559" s="88" t="s">
        <v>427</v>
      </c>
      <c r="C559" s="87" t="s">
        <v>35</v>
      </c>
      <c r="D559" s="103">
        <v>2</v>
      </c>
      <c r="E559" s="157">
        <f>+F559*$E$8+19</f>
        <v>22.29194084725</v>
      </c>
      <c r="F559" s="240">
        <v>2.5</v>
      </c>
      <c r="G559" s="241">
        <f t="shared" si="47"/>
        <v>44.5838816945</v>
      </c>
    </row>
    <row r="560" spans="1:8" s="117" customFormat="1" x14ac:dyDescent="0.25">
      <c r="A560" s="250">
        <f t="shared" si="48"/>
        <v>5</v>
      </c>
      <c r="B560" s="88" t="s">
        <v>428</v>
      </c>
      <c r="C560" s="87" t="s">
        <v>35</v>
      </c>
      <c r="D560" s="103">
        <v>2</v>
      </c>
      <c r="E560" s="157">
        <f>+F560*$E$8+10</f>
        <v>10</v>
      </c>
      <c r="F560" s="240">
        <v>0</v>
      </c>
      <c r="G560" s="241">
        <f t="shared" si="47"/>
        <v>20</v>
      </c>
    </row>
    <row r="561" spans="1:8" s="56" customFormat="1" x14ac:dyDescent="0.25">
      <c r="A561" s="250">
        <f t="shared" si="48"/>
        <v>6</v>
      </c>
      <c r="B561" s="102" t="s">
        <v>429</v>
      </c>
      <c r="C561" s="87" t="s">
        <v>35</v>
      </c>
      <c r="D561" s="103">
        <v>47</v>
      </c>
      <c r="E561" s="157">
        <f>+F561*$E$8+11</f>
        <v>12.97516450835</v>
      </c>
      <c r="F561" s="240">
        <v>1.5</v>
      </c>
      <c r="G561" s="241">
        <f t="shared" si="47"/>
        <v>609.83273189244994</v>
      </c>
    </row>
    <row r="562" spans="1:8" s="74" customFormat="1" x14ac:dyDescent="0.25">
      <c r="A562" s="250">
        <f t="shared" si="48"/>
        <v>7</v>
      </c>
      <c r="B562" s="122" t="s">
        <v>430</v>
      </c>
      <c r="C562" s="87" t="s">
        <v>35</v>
      </c>
      <c r="D562" s="123">
        <v>10</v>
      </c>
      <c r="E562" s="157">
        <f>+F562*$E$8+5.6</f>
        <v>7.5751645083499994</v>
      </c>
      <c r="F562" s="220">
        <v>1.5</v>
      </c>
      <c r="G562" s="221">
        <f t="shared" si="47"/>
        <v>75.751645083499994</v>
      </c>
    </row>
    <row r="563" spans="1:8" s="117" customFormat="1" x14ac:dyDescent="0.25">
      <c r="A563" s="250">
        <f t="shared" si="48"/>
        <v>8</v>
      </c>
      <c r="B563" s="88" t="s">
        <v>431</v>
      </c>
      <c r="C563" s="87" t="s">
        <v>35</v>
      </c>
      <c r="D563" s="103">
        <v>7</v>
      </c>
      <c r="E563" s="157">
        <f>+F563*$E$8+3</f>
        <v>4.9751645083499998</v>
      </c>
      <c r="F563" s="240">
        <v>1.5</v>
      </c>
      <c r="G563" s="241">
        <f t="shared" si="47"/>
        <v>34.82615155845</v>
      </c>
    </row>
    <row r="564" spans="1:8" s="117" customFormat="1" x14ac:dyDescent="0.25">
      <c r="A564" s="250">
        <f t="shared" si="48"/>
        <v>9</v>
      </c>
      <c r="B564" s="88" t="s">
        <v>432</v>
      </c>
      <c r="C564" s="87" t="s">
        <v>35</v>
      </c>
      <c r="D564" s="103">
        <v>1</v>
      </c>
      <c r="E564" s="157">
        <f>+F564*$E$8+20.9</f>
        <v>22.87516450835</v>
      </c>
      <c r="F564" s="240">
        <v>1.5</v>
      </c>
      <c r="G564" s="241">
        <f t="shared" si="47"/>
        <v>22.87516450835</v>
      </c>
    </row>
    <row r="565" spans="1:8" s="117" customFormat="1" x14ac:dyDescent="0.25">
      <c r="A565" s="250">
        <f t="shared" si="48"/>
        <v>10</v>
      </c>
      <c r="B565" s="88" t="s">
        <v>433</v>
      </c>
      <c r="C565" s="87" t="s">
        <v>35</v>
      </c>
      <c r="D565" s="103">
        <v>4</v>
      </c>
      <c r="E565" s="157">
        <f>+F565*$E$8+22.2</f>
        <v>24.175164508350001</v>
      </c>
      <c r="F565" s="240">
        <v>1.5</v>
      </c>
      <c r="G565" s="241">
        <f t="shared" si="47"/>
        <v>96.700658033400003</v>
      </c>
    </row>
    <row r="566" spans="1:8" s="56" customFormat="1" x14ac:dyDescent="0.25">
      <c r="A566" s="250">
        <f t="shared" si="48"/>
        <v>11</v>
      </c>
      <c r="B566" s="102" t="s">
        <v>434</v>
      </c>
      <c r="C566" s="87" t="s">
        <v>35</v>
      </c>
      <c r="D566" s="103">
        <v>1</v>
      </c>
      <c r="E566" s="157">
        <f>+F566*$E$8+26.2</f>
        <v>32.783881694499996</v>
      </c>
      <c r="F566" s="240">
        <v>5</v>
      </c>
      <c r="G566" s="241">
        <f t="shared" si="47"/>
        <v>32.783881694499996</v>
      </c>
    </row>
    <row r="567" spans="1:8" s="74" customFormat="1" x14ac:dyDescent="0.25">
      <c r="A567" s="250">
        <f t="shared" si="48"/>
        <v>12</v>
      </c>
      <c r="B567" s="122" t="s">
        <v>435</v>
      </c>
      <c r="C567" s="87" t="s">
        <v>436</v>
      </c>
      <c r="D567" s="123">
        <v>580</v>
      </c>
      <c r="E567" s="157">
        <f>+F567*$E$8+0.28</f>
        <v>0.54335526777999998</v>
      </c>
      <c r="F567" s="220">
        <v>0.2</v>
      </c>
      <c r="G567" s="221">
        <f t="shared" si="47"/>
        <v>315.14605531239999</v>
      </c>
    </row>
    <row r="568" spans="1:8" s="56" customFormat="1" ht="12.5" x14ac:dyDescent="0.25">
      <c r="A568" s="252"/>
      <c r="B568" s="200" t="s">
        <v>131</v>
      </c>
      <c r="C568" s="201"/>
      <c r="D568" s="202"/>
      <c r="E568" s="261"/>
      <c r="F568" s="217"/>
      <c r="G568" s="217">
        <f>SUM(G556:G567)</f>
        <v>1708.2954007918001</v>
      </c>
      <c r="H568" s="47"/>
    </row>
    <row r="569" spans="1:8" s="1" customFormat="1" ht="22.5" customHeight="1" x14ac:dyDescent="0.25">
      <c r="A569" s="253"/>
      <c r="B569" s="199" t="s">
        <v>437</v>
      </c>
      <c r="C569" s="203"/>
      <c r="D569" s="204"/>
      <c r="E569" s="261"/>
      <c r="F569" s="218"/>
      <c r="G569" s="219"/>
    </row>
    <row r="570" spans="1:8" s="56" customFormat="1" x14ac:dyDescent="0.25">
      <c r="A570" s="249">
        <v>1</v>
      </c>
      <c r="B570" s="114" t="s">
        <v>438</v>
      </c>
      <c r="C570" s="87" t="s">
        <v>439</v>
      </c>
      <c r="D570" s="115">
        <v>1</v>
      </c>
      <c r="E570" s="157">
        <f>+F570*$E$8+176.8</f>
        <v>189.96776338900003</v>
      </c>
      <c r="F570" s="240">
        <v>10</v>
      </c>
      <c r="G570" s="241">
        <f>E570*D570</f>
        <v>189.96776338900003</v>
      </c>
    </row>
    <row r="571" spans="1:8" s="74" customFormat="1" ht="23" x14ac:dyDescent="0.25">
      <c r="A571" s="250">
        <f>A570+1</f>
        <v>2</v>
      </c>
      <c r="B571" s="97" t="s">
        <v>440</v>
      </c>
      <c r="C571" s="87" t="s">
        <v>35</v>
      </c>
      <c r="D571" s="123">
        <v>3</v>
      </c>
      <c r="E571" s="157">
        <f>+F571*$E$8+69.4</f>
        <v>75.983881694500013</v>
      </c>
      <c r="F571" s="220">
        <v>5</v>
      </c>
      <c r="G571" s="221">
        <f>E571*D571</f>
        <v>227.95164508350004</v>
      </c>
    </row>
    <row r="572" spans="1:8" s="117" customFormat="1" x14ac:dyDescent="0.25">
      <c r="A572" s="250">
        <f>A571+1</f>
        <v>3</v>
      </c>
      <c r="B572" s="88" t="s">
        <v>441</v>
      </c>
      <c r="C572" s="87" t="s">
        <v>35</v>
      </c>
      <c r="D572" s="103">
        <v>3</v>
      </c>
      <c r="E572" s="157">
        <f>+F572*$E$8+14.6</f>
        <v>17.233552677799999</v>
      </c>
      <c r="F572" s="240">
        <v>2</v>
      </c>
      <c r="G572" s="241">
        <f>E572*D572</f>
        <v>51.700658033399996</v>
      </c>
    </row>
    <row r="573" spans="1:8" s="117" customFormat="1" x14ac:dyDescent="0.25">
      <c r="A573" s="250">
        <f>A572+1</f>
        <v>4</v>
      </c>
      <c r="B573" s="102" t="s">
        <v>442</v>
      </c>
      <c r="C573" s="87" t="s">
        <v>436</v>
      </c>
      <c r="D573" s="103">
        <v>290</v>
      </c>
      <c r="E573" s="157">
        <f>+F573*$E$8+0.15</f>
        <v>0.41335526777999998</v>
      </c>
      <c r="F573" s="240">
        <v>0.2</v>
      </c>
      <c r="G573" s="241">
        <f>E573*D573</f>
        <v>119.87302765619999</v>
      </c>
    </row>
    <row r="574" spans="1:8" s="56" customFormat="1" ht="12.5" x14ac:dyDescent="0.25">
      <c r="A574" s="252"/>
      <c r="B574" s="200" t="s">
        <v>131</v>
      </c>
      <c r="C574" s="201"/>
      <c r="D574" s="202"/>
      <c r="E574" s="261"/>
      <c r="F574" s="217"/>
      <c r="G574" s="217">
        <f>SUM(G570:G573)</f>
        <v>589.49309416210008</v>
      </c>
      <c r="H574" s="47"/>
    </row>
    <row r="575" spans="1:8" s="1" customFormat="1" ht="18.75" customHeight="1" x14ac:dyDescent="0.25">
      <c r="A575" s="253"/>
      <c r="B575" s="199" t="s">
        <v>443</v>
      </c>
      <c r="C575" s="203"/>
      <c r="D575" s="204"/>
      <c r="E575" s="261"/>
      <c r="F575" s="218"/>
      <c r="G575" s="219"/>
    </row>
    <row r="576" spans="1:8" s="56" customFormat="1" ht="46" x14ac:dyDescent="0.25">
      <c r="A576" s="249">
        <v>1</v>
      </c>
      <c r="B576" s="114" t="s">
        <v>444</v>
      </c>
      <c r="C576" s="87" t="s">
        <v>35</v>
      </c>
      <c r="D576" s="115">
        <v>4</v>
      </c>
      <c r="E576" s="157">
        <f>+F576*$E$8+12</f>
        <v>18.5838816945</v>
      </c>
      <c r="F576" s="240">
        <v>5</v>
      </c>
      <c r="G576" s="241">
        <f t="shared" ref="G576:G583" si="49">E576*D576</f>
        <v>74.335526778000002</v>
      </c>
    </row>
    <row r="577" spans="1:8" s="74" customFormat="1" ht="34.5" x14ac:dyDescent="0.25">
      <c r="A577" s="250">
        <f t="shared" ref="A577:A583" si="50">A576+1</f>
        <v>2</v>
      </c>
      <c r="B577" s="122" t="s">
        <v>445</v>
      </c>
      <c r="C577" s="87" t="s">
        <v>35</v>
      </c>
      <c r="D577" s="123">
        <v>10</v>
      </c>
      <c r="E577" s="157">
        <f>+F577*$E$8+13</f>
        <v>23.5342107112</v>
      </c>
      <c r="F577" s="220">
        <v>8</v>
      </c>
      <c r="G577" s="221">
        <f t="shared" si="49"/>
        <v>235.34210711200001</v>
      </c>
    </row>
    <row r="578" spans="1:8" s="117" customFormat="1" ht="57.5" x14ac:dyDescent="0.25">
      <c r="A578" s="250">
        <f t="shared" si="50"/>
        <v>3</v>
      </c>
      <c r="B578" s="88" t="s">
        <v>446</v>
      </c>
      <c r="C578" s="87" t="s">
        <v>35</v>
      </c>
      <c r="D578" s="103">
        <v>1</v>
      </c>
      <c r="E578" s="157">
        <f>+F578*$E$8+120</f>
        <v>152.91940847250001</v>
      </c>
      <c r="F578" s="240">
        <v>25</v>
      </c>
      <c r="G578" s="241">
        <f t="shared" si="49"/>
        <v>152.91940847250001</v>
      </c>
    </row>
    <row r="579" spans="1:8" s="117" customFormat="1" ht="23" x14ac:dyDescent="0.25">
      <c r="A579" s="250">
        <f t="shared" si="50"/>
        <v>4</v>
      </c>
      <c r="B579" s="88" t="s">
        <v>447</v>
      </c>
      <c r="C579" s="87" t="s">
        <v>35</v>
      </c>
      <c r="D579" s="103">
        <v>1</v>
      </c>
      <c r="E579" s="157">
        <f>+F579*$E$8+75</f>
        <v>76.316776338899999</v>
      </c>
      <c r="F579" s="240">
        <v>1</v>
      </c>
      <c r="G579" s="241">
        <f t="shared" si="49"/>
        <v>76.316776338899999</v>
      </c>
    </row>
    <row r="580" spans="1:8" s="117" customFormat="1" x14ac:dyDescent="0.25">
      <c r="A580" s="250">
        <f t="shared" si="50"/>
        <v>5</v>
      </c>
      <c r="B580" s="88" t="s">
        <v>448</v>
      </c>
      <c r="C580" s="87" t="s">
        <v>35</v>
      </c>
      <c r="D580" s="103">
        <v>1</v>
      </c>
      <c r="E580" s="157">
        <f>+F580*$E$8+19</f>
        <v>21.633552677800001</v>
      </c>
      <c r="F580" s="240">
        <v>2</v>
      </c>
      <c r="G580" s="241">
        <f t="shared" si="49"/>
        <v>21.633552677800001</v>
      </c>
    </row>
    <row r="581" spans="1:8" s="56" customFormat="1" ht="23" x14ac:dyDescent="0.25">
      <c r="A581" s="250">
        <f t="shared" si="50"/>
        <v>6</v>
      </c>
      <c r="B581" s="102" t="s">
        <v>449</v>
      </c>
      <c r="C581" s="87" t="s">
        <v>35</v>
      </c>
      <c r="D581" s="103">
        <v>1</v>
      </c>
      <c r="E581" s="157">
        <f>+F581*$E$8+138</f>
        <v>140.6335526778</v>
      </c>
      <c r="F581" s="240">
        <v>2</v>
      </c>
      <c r="G581" s="241">
        <f t="shared" si="49"/>
        <v>140.6335526778</v>
      </c>
    </row>
    <row r="582" spans="1:8" s="74" customFormat="1" x14ac:dyDescent="0.25">
      <c r="A582" s="250">
        <f t="shared" si="50"/>
        <v>7</v>
      </c>
      <c r="B582" s="122" t="s">
        <v>450</v>
      </c>
      <c r="C582" s="87" t="s">
        <v>35</v>
      </c>
      <c r="D582" s="123">
        <v>1</v>
      </c>
      <c r="E582" s="157">
        <f>+F582*$E$8+197</f>
        <v>203.58388169450001</v>
      </c>
      <c r="F582" s="220">
        <v>5</v>
      </c>
      <c r="G582" s="221">
        <f t="shared" si="49"/>
        <v>203.58388169450001</v>
      </c>
    </row>
    <row r="583" spans="1:8" s="117" customFormat="1" x14ac:dyDescent="0.25">
      <c r="A583" s="250">
        <f t="shared" si="50"/>
        <v>8</v>
      </c>
      <c r="B583" s="88" t="s">
        <v>451</v>
      </c>
      <c r="C583" s="87" t="s">
        <v>436</v>
      </c>
      <c r="D583" s="103">
        <v>700</v>
      </c>
      <c r="E583" s="157">
        <f>+F583*$E$8+0.2</f>
        <v>0.39751645083499998</v>
      </c>
      <c r="F583" s="240">
        <v>0.15</v>
      </c>
      <c r="G583" s="241">
        <f t="shared" si="49"/>
        <v>278.26151558449999</v>
      </c>
    </row>
    <row r="584" spans="1:8" s="56" customFormat="1" ht="12.5" x14ac:dyDescent="0.25">
      <c r="A584" s="252"/>
      <c r="B584" s="200" t="s">
        <v>131</v>
      </c>
      <c r="C584" s="201"/>
      <c r="D584" s="202"/>
      <c r="E584" s="261"/>
      <c r="F584" s="217"/>
      <c r="G584" s="217">
        <f>SUM(G576:G583)</f>
        <v>1183.0263213359999</v>
      </c>
      <c r="H584" s="47"/>
    </row>
    <row r="585" spans="1:8" s="1" customFormat="1" ht="23.25" customHeight="1" x14ac:dyDescent="0.25">
      <c r="A585" s="253"/>
      <c r="B585" s="199" t="s">
        <v>452</v>
      </c>
      <c r="C585" s="203"/>
      <c r="D585" s="204"/>
      <c r="E585" s="261"/>
      <c r="F585" s="218"/>
      <c r="G585" s="219"/>
    </row>
    <row r="586" spans="1:8" s="1" customFormat="1" x14ac:dyDescent="0.25">
      <c r="A586" s="251">
        <v>1</v>
      </c>
      <c r="B586" s="118" t="s">
        <v>453</v>
      </c>
      <c r="C586" s="13" t="s">
        <v>454</v>
      </c>
      <c r="D586" s="119">
        <v>1</v>
      </c>
      <c r="E586" s="157">
        <f>+F586*$E$8+150</f>
        <v>202.671053556</v>
      </c>
      <c r="F586" s="157">
        <v>40</v>
      </c>
      <c r="G586" s="189">
        <f>E586*D586</f>
        <v>202.671053556</v>
      </c>
    </row>
    <row r="587" spans="1:8" s="1" customFormat="1" x14ac:dyDescent="0.25">
      <c r="A587" s="251">
        <f>A586+1</f>
        <v>2</v>
      </c>
      <c r="B587" s="118" t="s">
        <v>455</v>
      </c>
      <c r="C587" s="13" t="s">
        <v>35</v>
      </c>
      <c r="D587" s="119">
        <v>4</v>
      </c>
      <c r="E587" s="157">
        <f>+F587*$E$8+20</f>
        <v>20</v>
      </c>
      <c r="F587" s="157">
        <v>0</v>
      </c>
      <c r="G587" s="189">
        <f>E587*D587</f>
        <v>80</v>
      </c>
    </row>
    <row r="588" spans="1:8" s="1" customFormat="1" x14ac:dyDescent="0.25">
      <c r="A588" s="251">
        <f>A587+1</f>
        <v>3</v>
      </c>
      <c r="B588" s="118" t="s">
        <v>456</v>
      </c>
      <c r="C588" s="13" t="s">
        <v>35</v>
      </c>
      <c r="D588" s="119">
        <v>1</v>
      </c>
      <c r="E588" s="157">
        <f>+F588*$E$8+30</f>
        <v>30</v>
      </c>
      <c r="F588" s="157">
        <v>0</v>
      </c>
      <c r="G588" s="189">
        <f>E588*D588</f>
        <v>30</v>
      </c>
    </row>
    <row r="589" spans="1:8" s="1" customFormat="1" x14ac:dyDescent="0.25">
      <c r="A589" s="251">
        <f>A588+1</f>
        <v>4</v>
      </c>
      <c r="B589" s="118" t="s">
        <v>457</v>
      </c>
      <c r="C589" s="13" t="s">
        <v>8</v>
      </c>
      <c r="D589" s="120">
        <v>32</v>
      </c>
      <c r="E589" s="157">
        <f>+F589*$E$8+5</f>
        <v>5</v>
      </c>
      <c r="F589" s="157">
        <v>0</v>
      </c>
      <c r="G589" s="189">
        <f>E589*D589</f>
        <v>160</v>
      </c>
    </row>
    <row r="590" spans="1:8" s="51" customFormat="1" ht="12.5" x14ac:dyDescent="0.25">
      <c r="A590" s="256"/>
      <c r="B590" s="206" t="s">
        <v>131</v>
      </c>
      <c r="C590" s="205"/>
      <c r="D590" s="207"/>
      <c r="E590" s="261"/>
      <c r="F590" s="224"/>
      <c r="G590" s="224">
        <f>SUM(G586:G589)</f>
        <v>472.671053556</v>
      </c>
      <c r="H590" s="47"/>
    </row>
    <row r="591" spans="1:8" s="1" customFormat="1" ht="20.25" customHeight="1" x14ac:dyDescent="0.25">
      <c r="A591" s="253"/>
      <c r="B591" s="199" t="s">
        <v>458</v>
      </c>
      <c r="C591" s="203"/>
      <c r="D591" s="204"/>
      <c r="E591" s="261"/>
      <c r="F591" s="218"/>
      <c r="G591" s="219"/>
    </row>
    <row r="592" spans="1:8" s="74" customFormat="1" ht="23" x14ac:dyDescent="0.25">
      <c r="A592" s="121">
        <v>1</v>
      </c>
      <c r="B592" s="124" t="s">
        <v>459</v>
      </c>
      <c r="C592" s="121" t="s">
        <v>4</v>
      </c>
      <c r="D592" s="187">
        <v>90</v>
      </c>
      <c r="E592" s="157">
        <f t="shared" ref="E592:E651" si="51">+F592*$E$8</f>
        <v>9.8832952474732588E-2</v>
      </c>
      <c r="F592" s="220">
        <v>7.5056750000000005E-2</v>
      </c>
      <c r="G592" s="221">
        <f t="shared" ref="G592:G638" si="52">E592*D592</f>
        <v>8.8949657227259333</v>
      </c>
    </row>
    <row r="593" spans="1:7" s="74" customFormat="1" ht="23" x14ac:dyDescent="0.25">
      <c r="A593" s="121">
        <f>A592+1</f>
        <v>2</v>
      </c>
      <c r="B593" s="122" t="s">
        <v>460</v>
      </c>
      <c r="C593" s="121" t="s">
        <v>4</v>
      </c>
      <c r="D593" s="187">
        <v>90</v>
      </c>
      <c r="E593" s="157">
        <f t="shared" si="51"/>
        <v>0.43365322410825186</v>
      </c>
      <c r="F593" s="220">
        <v>0.32932944745233972</v>
      </c>
      <c r="G593" s="221">
        <f t="shared" si="52"/>
        <v>39.02879016974267</v>
      </c>
    </row>
    <row r="594" spans="1:7" s="74" customFormat="1" ht="23" x14ac:dyDescent="0.25">
      <c r="A594" s="121">
        <f>A593+1</f>
        <v>3</v>
      </c>
      <c r="B594" s="124" t="s">
        <v>461</v>
      </c>
      <c r="C594" s="121" t="s">
        <v>4</v>
      </c>
      <c r="D594" s="187">
        <v>160</v>
      </c>
      <c r="E594" s="157">
        <f t="shared" si="51"/>
        <v>2.6981396025601989</v>
      </c>
      <c r="F594" s="220">
        <v>2.0490492749999998</v>
      </c>
      <c r="G594" s="221">
        <f t="shared" si="52"/>
        <v>431.70233640963181</v>
      </c>
    </row>
    <row r="595" spans="1:7" s="74" customFormat="1" ht="23" x14ac:dyDescent="0.25">
      <c r="A595" s="121">
        <v>4</v>
      </c>
      <c r="B595" s="191" t="s">
        <v>7</v>
      </c>
      <c r="C595" s="186" t="s">
        <v>8</v>
      </c>
      <c r="D595" s="190">
        <v>135</v>
      </c>
      <c r="E595" s="157">
        <f t="shared" si="51"/>
        <v>1.3379424639081008</v>
      </c>
      <c r="F595" s="220">
        <v>1.0160741990745235</v>
      </c>
      <c r="G595" s="221">
        <f t="shared" si="52"/>
        <v>180.6222326275936</v>
      </c>
    </row>
    <row r="596" spans="1:7" s="74" customFormat="1" ht="23" x14ac:dyDescent="0.25">
      <c r="A596" s="121">
        <f>A595+1</f>
        <v>5</v>
      </c>
      <c r="B596" s="122" t="s">
        <v>462</v>
      </c>
      <c r="C596" s="121" t="s">
        <v>4</v>
      </c>
      <c r="D596" s="190">
        <v>2.2000000000000002</v>
      </c>
      <c r="E596" s="157">
        <f t="shared" si="51"/>
        <v>80.297941871510844</v>
      </c>
      <c r="F596" s="220">
        <v>60.980699226863088</v>
      </c>
      <c r="G596" s="221">
        <f t="shared" si="52"/>
        <v>176.65547211732388</v>
      </c>
    </row>
    <row r="597" spans="1:7" s="74" customFormat="1" ht="23" x14ac:dyDescent="0.25">
      <c r="A597" s="121">
        <v>6</v>
      </c>
      <c r="B597" s="124" t="s">
        <v>463</v>
      </c>
      <c r="C597" s="121" t="s">
        <v>4</v>
      </c>
      <c r="D597" s="123">
        <v>1.56</v>
      </c>
      <c r="E597" s="157">
        <f t="shared" si="51"/>
        <v>42.578177036479339</v>
      </c>
      <c r="F597" s="220">
        <v>32.335162607833624</v>
      </c>
      <c r="G597" s="221">
        <f t="shared" si="52"/>
        <v>66.42195617690777</v>
      </c>
    </row>
    <row r="598" spans="1:7" s="74" customFormat="1" ht="23" x14ac:dyDescent="0.25">
      <c r="A598" s="121">
        <f t="shared" ref="A598:A617" si="53">A597+1</f>
        <v>7</v>
      </c>
      <c r="B598" s="122" t="s">
        <v>675</v>
      </c>
      <c r="C598" s="121" t="s">
        <v>4</v>
      </c>
      <c r="D598" s="123">
        <v>4.29</v>
      </c>
      <c r="E598" s="157">
        <f t="shared" si="51"/>
        <v>53.279927454697251</v>
      </c>
      <c r="F598" s="220">
        <v>40.46239735687071</v>
      </c>
      <c r="G598" s="221">
        <f t="shared" si="52"/>
        <v>228.57088878065122</v>
      </c>
    </row>
    <row r="599" spans="1:7" s="74" customFormat="1" x14ac:dyDescent="0.25">
      <c r="A599" s="121">
        <f t="shared" si="53"/>
        <v>8</v>
      </c>
      <c r="B599" s="191" t="s">
        <v>464</v>
      </c>
      <c r="C599" s="121" t="s">
        <v>14</v>
      </c>
      <c r="D599" s="190">
        <v>5.0000000000000001E-3</v>
      </c>
      <c r="E599" s="157">
        <f t="shared" si="51"/>
        <v>383.5927488376368</v>
      </c>
      <c r="F599" s="220">
        <v>291.31200000000001</v>
      </c>
      <c r="G599" s="221">
        <f t="shared" si="52"/>
        <v>1.917963744188184</v>
      </c>
    </row>
    <row r="600" spans="1:7" s="74" customFormat="1" x14ac:dyDescent="0.25">
      <c r="A600" s="121">
        <f t="shared" si="53"/>
        <v>9</v>
      </c>
      <c r="B600" s="191" t="s">
        <v>25</v>
      </c>
      <c r="C600" s="121" t="s">
        <v>14</v>
      </c>
      <c r="D600" s="190">
        <v>6.7000000000000004E-2</v>
      </c>
      <c r="E600" s="157">
        <f t="shared" si="51"/>
        <v>466.70962565577599</v>
      </c>
      <c r="F600" s="220">
        <v>354.43348416000003</v>
      </c>
      <c r="G600" s="221">
        <f t="shared" si="52"/>
        <v>31.269544918936994</v>
      </c>
    </row>
    <row r="601" spans="1:7" s="74" customFormat="1" x14ac:dyDescent="0.25">
      <c r="A601" s="121">
        <f t="shared" si="53"/>
        <v>10</v>
      </c>
      <c r="B601" s="191" t="s">
        <v>17</v>
      </c>
      <c r="C601" s="121" t="s">
        <v>14</v>
      </c>
      <c r="D601" s="190">
        <v>0.15</v>
      </c>
      <c r="E601" s="157">
        <f t="shared" si="51"/>
        <v>370.81143844636676</v>
      </c>
      <c r="F601" s="220">
        <v>281.60548416</v>
      </c>
      <c r="G601" s="221">
        <f t="shared" si="52"/>
        <v>55.621715766955013</v>
      </c>
    </row>
    <row r="602" spans="1:7" s="74" customFormat="1" ht="25.5" customHeight="1" x14ac:dyDescent="0.25">
      <c r="A602" s="121">
        <f t="shared" si="53"/>
        <v>11</v>
      </c>
      <c r="B602" s="191" t="s">
        <v>465</v>
      </c>
      <c r="C602" s="121" t="s">
        <v>4</v>
      </c>
      <c r="D602" s="123">
        <f>7.9*2+2.9+1.9</f>
        <v>20.599999999999998</v>
      </c>
      <c r="E602" s="157">
        <f t="shared" si="51"/>
        <v>92.442637049511575</v>
      </c>
      <c r="F602" s="220">
        <v>70.203750111986139</v>
      </c>
      <c r="G602" s="221">
        <f t="shared" si="52"/>
        <v>1904.3183232199383</v>
      </c>
    </row>
    <row r="603" spans="1:7" s="74" customFormat="1" x14ac:dyDescent="0.25">
      <c r="A603" s="121">
        <f t="shared" si="53"/>
        <v>12</v>
      </c>
      <c r="B603" s="191" t="s">
        <v>21</v>
      </c>
      <c r="C603" s="121" t="s">
        <v>14</v>
      </c>
      <c r="D603" s="190">
        <f>((7.5+6+12.43)*2+4.7+(4.2+1.2+1.9+3.4))/1000</f>
        <v>6.726E-2</v>
      </c>
      <c r="E603" s="157">
        <f t="shared" si="51"/>
        <v>383.5927488376368</v>
      </c>
      <c r="F603" s="220">
        <v>291.31200000000001</v>
      </c>
      <c r="G603" s="221">
        <f t="shared" si="52"/>
        <v>25.800448286819453</v>
      </c>
    </row>
    <row r="604" spans="1:7" s="74" customFormat="1" x14ac:dyDescent="0.25">
      <c r="A604" s="121">
        <f t="shared" si="53"/>
        <v>13</v>
      </c>
      <c r="B604" s="191" t="s">
        <v>22</v>
      </c>
      <c r="C604" s="121" t="s">
        <v>14</v>
      </c>
      <c r="D604" s="190">
        <f>((69.5+90+25.2)*2+102.3+34.6)/1000</f>
        <v>0.50629999999999997</v>
      </c>
      <c r="E604" s="157">
        <f t="shared" si="51"/>
        <v>471.17464525224602</v>
      </c>
      <c r="F604" s="220">
        <v>357.82435584000001</v>
      </c>
      <c r="G604" s="221">
        <f t="shared" si="52"/>
        <v>238.55572289121216</v>
      </c>
    </row>
    <row r="605" spans="1:7" s="74" customFormat="1" x14ac:dyDescent="0.25">
      <c r="A605" s="121">
        <f t="shared" si="53"/>
        <v>14</v>
      </c>
      <c r="B605" s="191" t="s">
        <v>17</v>
      </c>
      <c r="C605" s="121" t="s">
        <v>14</v>
      </c>
      <c r="D605" s="190">
        <f>((138.5+36.3+55.2+59.3)*2+(58.8+50)+(35.8+9.8))/1000</f>
        <v>0.73299999999999998</v>
      </c>
      <c r="E605" s="157">
        <f t="shared" si="51"/>
        <v>370.81143844636676</v>
      </c>
      <c r="F605" s="220">
        <v>281.60548416</v>
      </c>
      <c r="G605" s="221">
        <f t="shared" si="52"/>
        <v>271.80478438118683</v>
      </c>
    </row>
    <row r="606" spans="1:7" s="74" customFormat="1" ht="23" x14ac:dyDescent="0.25">
      <c r="A606" s="121">
        <f t="shared" si="53"/>
        <v>15</v>
      </c>
      <c r="B606" s="122" t="s">
        <v>466</v>
      </c>
      <c r="C606" s="121" t="s">
        <v>4</v>
      </c>
      <c r="D606" s="190">
        <v>1.65</v>
      </c>
      <c r="E606" s="157">
        <f t="shared" si="51"/>
        <v>80.297941871510844</v>
      </c>
      <c r="F606" s="220">
        <v>60.980699226863088</v>
      </c>
      <c r="G606" s="221">
        <f t="shared" si="52"/>
        <v>132.4916040879929</v>
      </c>
    </row>
    <row r="607" spans="1:7" s="74" customFormat="1" x14ac:dyDescent="0.25">
      <c r="A607" s="121">
        <f t="shared" si="53"/>
        <v>16</v>
      </c>
      <c r="B607" s="191" t="s">
        <v>464</v>
      </c>
      <c r="C607" s="121" t="s">
        <v>14</v>
      </c>
      <c r="D607" s="190">
        <v>7.0000000000000001E-3</v>
      </c>
      <c r="E607" s="157">
        <f t="shared" si="51"/>
        <v>383.5927488376368</v>
      </c>
      <c r="F607" s="220">
        <v>291.31200000000001</v>
      </c>
      <c r="G607" s="221">
        <f t="shared" si="52"/>
        <v>2.6851492418634577</v>
      </c>
    </row>
    <row r="608" spans="1:7" s="74" customFormat="1" x14ac:dyDescent="0.25">
      <c r="A608" s="121">
        <f t="shared" si="53"/>
        <v>17</v>
      </c>
      <c r="B608" s="191" t="s">
        <v>25</v>
      </c>
      <c r="C608" s="121" t="s">
        <v>14</v>
      </c>
      <c r="D608" s="190">
        <f>(19.2+10.4+9+20.5)/1000</f>
        <v>5.91E-2</v>
      </c>
      <c r="E608" s="157">
        <f t="shared" si="51"/>
        <v>466.70962565577599</v>
      </c>
      <c r="F608" s="220">
        <v>354.43348416000003</v>
      </c>
      <c r="G608" s="221">
        <f t="shared" si="52"/>
        <v>27.582538876256361</v>
      </c>
    </row>
    <row r="609" spans="1:7" s="74" customFormat="1" x14ac:dyDescent="0.25">
      <c r="A609" s="121">
        <f t="shared" si="53"/>
        <v>18</v>
      </c>
      <c r="B609" s="191" t="s">
        <v>17</v>
      </c>
      <c r="C609" s="121" t="s">
        <v>14</v>
      </c>
      <c r="D609" s="190">
        <v>0.14399999999999999</v>
      </c>
      <c r="E609" s="157">
        <f t="shared" si="51"/>
        <v>370.81143844636676</v>
      </c>
      <c r="F609" s="220">
        <v>281.60548416</v>
      </c>
      <c r="G609" s="221">
        <f t="shared" si="52"/>
        <v>53.396847136276811</v>
      </c>
    </row>
    <row r="610" spans="1:7" s="74" customFormat="1" x14ac:dyDescent="0.25">
      <c r="A610" s="121">
        <f t="shared" si="53"/>
        <v>19</v>
      </c>
      <c r="B610" s="124" t="s">
        <v>467</v>
      </c>
      <c r="C610" s="121" t="s">
        <v>39</v>
      </c>
      <c r="D610" s="125">
        <v>52</v>
      </c>
      <c r="E610" s="157">
        <f t="shared" si="51"/>
        <v>1.0176128582576152</v>
      </c>
      <c r="F610" s="220">
        <v>0.77280615408665521</v>
      </c>
      <c r="G610" s="221">
        <f t="shared" si="52"/>
        <v>52.915868629395987</v>
      </c>
    </row>
    <row r="611" spans="1:7" s="74" customFormat="1" ht="23" x14ac:dyDescent="0.25">
      <c r="A611" s="121">
        <f t="shared" si="53"/>
        <v>20</v>
      </c>
      <c r="B611" s="177" t="s">
        <v>670</v>
      </c>
      <c r="C611" s="121" t="s">
        <v>4</v>
      </c>
      <c r="D611" s="190">
        <v>0.4</v>
      </c>
      <c r="E611" s="157">
        <f t="shared" si="51"/>
        <v>101.73633502801951</v>
      </c>
      <c r="F611" s="220">
        <v>77.261667014010399</v>
      </c>
      <c r="G611" s="221">
        <f t="shared" si="52"/>
        <v>40.694534011207807</v>
      </c>
    </row>
    <row r="612" spans="1:7" s="74" customFormat="1" x14ac:dyDescent="0.25">
      <c r="A612" s="121">
        <f t="shared" si="53"/>
        <v>21</v>
      </c>
      <c r="B612" s="191" t="s">
        <v>13</v>
      </c>
      <c r="C612" s="121" t="s">
        <v>14</v>
      </c>
      <c r="D612" s="190">
        <v>1.0999999999999999E-2</v>
      </c>
      <c r="E612" s="157">
        <f t="shared" si="51"/>
        <v>383.5927488376368</v>
      </c>
      <c r="F612" s="220">
        <v>291.31200000000001</v>
      </c>
      <c r="G612" s="221">
        <f t="shared" si="52"/>
        <v>4.219520237214005</v>
      </c>
    </row>
    <row r="613" spans="1:7" s="74" customFormat="1" x14ac:dyDescent="0.25">
      <c r="A613" s="121">
        <f t="shared" si="53"/>
        <v>22</v>
      </c>
      <c r="B613" s="191" t="s">
        <v>17</v>
      </c>
      <c r="C613" s="257" t="s">
        <v>14</v>
      </c>
      <c r="D613" s="190">
        <f>(11.9+4.9)/1000</f>
        <v>1.6800000000000002E-2</v>
      </c>
      <c r="E613" s="157">
        <f t="shared" si="51"/>
        <v>370.81143844636676</v>
      </c>
      <c r="F613" s="220">
        <v>281.60548416</v>
      </c>
      <c r="G613" s="221">
        <f t="shared" si="52"/>
        <v>6.2296321658989626</v>
      </c>
    </row>
    <row r="614" spans="1:7" s="74" customFormat="1" ht="23" x14ac:dyDescent="0.25">
      <c r="A614" s="121">
        <f t="shared" si="53"/>
        <v>23</v>
      </c>
      <c r="B614" s="122" t="s">
        <v>468</v>
      </c>
      <c r="C614" s="121" t="s">
        <v>4</v>
      </c>
      <c r="D614" s="190">
        <f>0.61+0.8</f>
        <v>1.4100000000000001</v>
      </c>
      <c r="E614" s="157">
        <f t="shared" si="51"/>
        <v>80.566456795697178</v>
      </c>
      <c r="F614" s="220">
        <v>61.184617626863087</v>
      </c>
      <c r="G614" s="221">
        <f t="shared" si="52"/>
        <v>113.59870408193304</v>
      </c>
    </row>
    <row r="615" spans="1:7" s="74" customFormat="1" ht="23" x14ac:dyDescent="0.25">
      <c r="A615" s="121">
        <f t="shared" si="53"/>
        <v>24</v>
      </c>
      <c r="B615" s="122" t="s">
        <v>12</v>
      </c>
      <c r="C615" s="121" t="s">
        <v>4</v>
      </c>
      <c r="D615" s="123">
        <v>0.45</v>
      </c>
      <c r="E615" s="157">
        <f t="shared" si="51"/>
        <v>42.614828740303878</v>
      </c>
      <c r="F615" s="220">
        <v>32.362997026437441</v>
      </c>
      <c r="G615" s="221">
        <f t="shared" si="52"/>
        <v>19.176672933136746</v>
      </c>
    </row>
    <row r="616" spans="1:7" s="74" customFormat="1" x14ac:dyDescent="0.25">
      <c r="A616" s="121">
        <f t="shared" si="53"/>
        <v>25</v>
      </c>
      <c r="B616" s="191" t="s">
        <v>16</v>
      </c>
      <c r="C616" s="121" t="s">
        <v>14</v>
      </c>
      <c r="D616" s="190">
        <f>(14+2+15+5.2+2.8)/1000</f>
        <v>3.9E-2</v>
      </c>
      <c r="E616" s="157">
        <f t="shared" si="51"/>
        <v>383.5927488376368</v>
      </c>
      <c r="F616" s="220">
        <v>291.31200000000001</v>
      </c>
      <c r="G616" s="221">
        <f t="shared" si="52"/>
        <v>14.960117204667835</v>
      </c>
    </row>
    <row r="617" spans="1:7" s="74" customFormat="1" x14ac:dyDescent="0.25">
      <c r="A617" s="121">
        <f t="shared" si="53"/>
        <v>26</v>
      </c>
      <c r="B617" s="118" t="s">
        <v>15</v>
      </c>
      <c r="C617" s="257" t="s">
        <v>14</v>
      </c>
      <c r="D617" s="190">
        <f>(35.7+17.6+45.1+11+46+20.3+20.3+46+34.7)/1000</f>
        <v>0.27670000000000006</v>
      </c>
      <c r="E617" s="157">
        <f t="shared" si="51"/>
        <v>370.81143844636676</v>
      </c>
      <c r="F617" s="220">
        <v>281.60548416</v>
      </c>
      <c r="G617" s="221">
        <f t="shared" si="52"/>
        <v>102.60352501810971</v>
      </c>
    </row>
    <row r="618" spans="1:7" s="112" customFormat="1" ht="23" x14ac:dyDescent="0.25">
      <c r="A618" s="121">
        <v>27</v>
      </c>
      <c r="B618" s="37" t="s">
        <v>469</v>
      </c>
      <c r="C618" s="257" t="s">
        <v>8</v>
      </c>
      <c r="D618" s="190">
        <v>14</v>
      </c>
      <c r="E618" s="157">
        <f t="shared" si="51"/>
        <v>1.8339979125399108</v>
      </c>
      <c r="F618" s="220">
        <v>1.3927937937220105</v>
      </c>
      <c r="G618" s="221">
        <f t="shared" si="52"/>
        <v>25.675970775558753</v>
      </c>
    </row>
    <row r="619" spans="1:7" s="112" customFormat="1" ht="23" x14ac:dyDescent="0.25">
      <c r="A619" s="121">
        <v>28</v>
      </c>
      <c r="B619" s="37" t="s">
        <v>470</v>
      </c>
      <c r="C619" s="257" t="s">
        <v>8</v>
      </c>
      <c r="D619" s="190">
        <v>14</v>
      </c>
      <c r="E619" s="157">
        <f t="shared" si="51"/>
        <v>3.0120644868147726</v>
      </c>
      <c r="F619" s="228">
        <v>2.2874533797675705</v>
      </c>
      <c r="G619" s="214">
        <f t="shared" si="52"/>
        <v>42.168902815406817</v>
      </c>
    </row>
    <row r="620" spans="1:7" s="112" customFormat="1" ht="34.5" x14ac:dyDescent="0.25">
      <c r="A620" s="121">
        <v>29</v>
      </c>
      <c r="B620" s="191" t="s">
        <v>86</v>
      </c>
      <c r="C620" s="257" t="s">
        <v>8</v>
      </c>
      <c r="D620" s="190">
        <v>14</v>
      </c>
      <c r="E620" s="157">
        <f t="shared" si="51"/>
        <v>3.0960967574783127</v>
      </c>
      <c r="F620" s="214">
        <v>2.3512700418544199</v>
      </c>
      <c r="G620" s="214">
        <f t="shared" si="52"/>
        <v>43.345354604696375</v>
      </c>
    </row>
    <row r="621" spans="1:7" s="112" customFormat="1" ht="23" x14ac:dyDescent="0.25">
      <c r="A621" s="121">
        <v>30</v>
      </c>
      <c r="B621" s="37" t="s">
        <v>471</v>
      </c>
      <c r="C621" s="257" t="s">
        <v>8</v>
      </c>
      <c r="D621" s="190">
        <v>1</v>
      </c>
      <c r="E621" s="157">
        <f t="shared" si="51"/>
        <v>5.5954515763609471</v>
      </c>
      <c r="F621" s="214">
        <v>4.2493561063188903</v>
      </c>
      <c r="G621" s="214">
        <f t="shared" si="52"/>
        <v>5.5954515763609471</v>
      </c>
    </row>
    <row r="622" spans="1:7" s="112" customFormat="1" x14ac:dyDescent="0.25">
      <c r="A622" s="121">
        <v>31</v>
      </c>
      <c r="B622" s="37" t="s">
        <v>472</v>
      </c>
      <c r="C622" s="257" t="s">
        <v>8</v>
      </c>
      <c r="D622" s="190">
        <v>5</v>
      </c>
      <c r="E622" s="157">
        <f t="shared" si="51"/>
        <v>5.5954515763609471</v>
      </c>
      <c r="F622" s="214">
        <v>4.2493561063188903</v>
      </c>
      <c r="G622" s="221">
        <f t="shared" si="52"/>
        <v>27.977257881804736</v>
      </c>
    </row>
    <row r="623" spans="1:7" s="112" customFormat="1" ht="23" x14ac:dyDescent="0.25">
      <c r="A623" s="121">
        <v>32</v>
      </c>
      <c r="B623" s="37" t="s">
        <v>91</v>
      </c>
      <c r="C623" s="257" t="s">
        <v>8</v>
      </c>
      <c r="D623" s="190">
        <v>10</v>
      </c>
      <c r="E623" s="157">
        <f t="shared" si="51"/>
        <v>7.6228800891631918</v>
      </c>
      <c r="F623" s="220">
        <v>5.7890469808495677</v>
      </c>
      <c r="G623" s="221">
        <f t="shared" si="52"/>
        <v>76.22880089163192</v>
      </c>
    </row>
    <row r="624" spans="1:7" s="112" customFormat="1" x14ac:dyDescent="0.25">
      <c r="A624" s="121">
        <v>33</v>
      </c>
      <c r="B624" s="37" t="s">
        <v>473</v>
      </c>
      <c r="C624" s="257" t="s">
        <v>8</v>
      </c>
      <c r="D624" s="190">
        <v>13.5</v>
      </c>
      <c r="E624" s="157">
        <f t="shared" si="51"/>
        <v>11.325786909671773</v>
      </c>
      <c r="F624" s="228">
        <v>8.6011470400000007</v>
      </c>
      <c r="G624" s="214">
        <f t="shared" si="52"/>
        <v>152.89812328056894</v>
      </c>
    </row>
    <row r="625" spans="1:8" s="112" customFormat="1" ht="23" x14ac:dyDescent="0.25">
      <c r="A625" s="121">
        <v>34</v>
      </c>
      <c r="B625" s="17" t="s">
        <v>124</v>
      </c>
      <c r="C625" s="257" t="s">
        <v>8</v>
      </c>
      <c r="D625" s="190">
        <v>27.4</v>
      </c>
      <c r="E625" s="157">
        <f t="shared" si="51"/>
        <v>5.398505614264006</v>
      </c>
      <c r="F625" s="220">
        <v>4.0997893528173313</v>
      </c>
      <c r="G625" s="221">
        <f t="shared" si="52"/>
        <v>147.91905383083375</v>
      </c>
    </row>
    <row r="626" spans="1:8" s="133" customFormat="1" ht="23" x14ac:dyDescent="0.25">
      <c r="A626" s="121">
        <f>A625+1</f>
        <v>35</v>
      </c>
      <c r="B626" s="191" t="s">
        <v>125</v>
      </c>
      <c r="C626" s="257" t="s">
        <v>8</v>
      </c>
      <c r="D626" s="190">
        <v>27.4</v>
      </c>
      <c r="E626" s="157">
        <f t="shared" si="51"/>
        <v>0.88478321440531971</v>
      </c>
      <c r="F626" s="230">
        <v>0.67193128268422875</v>
      </c>
      <c r="G626" s="246">
        <f t="shared" si="52"/>
        <v>24.24306007470576</v>
      </c>
    </row>
    <row r="627" spans="1:8" s="74" customFormat="1" ht="23" x14ac:dyDescent="0.25">
      <c r="A627" s="121">
        <v>36</v>
      </c>
      <c r="B627" s="124" t="s">
        <v>474</v>
      </c>
      <c r="C627" s="121" t="s">
        <v>89</v>
      </c>
      <c r="D627" s="190">
        <v>11</v>
      </c>
      <c r="E627" s="157">
        <f t="shared" si="51"/>
        <v>25.880468936682725</v>
      </c>
      <c r="F627" s="214">
        <v>19.65441523524229</v>
      </c>
      <c r="G627" s="214">
        <f t="shared" si="52"/>
        <v>284.68515830350998</v>
      </c>
    </row>
    <row r="628" spans="1:8" s="74" customFormat="1" x14ac:dyDescent="0.25">
      <c r="A628" s="121">
        <v>37</v>
      </c>
      <c r="B628" s="124" t="s">
        <v>475</v>
      </c>
      <c r="C628" s="121" t="s">
        <v>89</v>
      </c>
      <c r="D628" s="190">
        <v>2</v>
      </c>
      <c r="E628" s="157">
        <f t="shared" si="51"/>
        <v>120.62705188214213</v>
      </c>
      <c r="F628" s="214">
        <v>91.60785193247834</v>
      </c>
      <c r="G628" s="214">
        <f t="shared" si="52"/>
        <v>241.25410376428425</v>
      </c>
    </row>
    <row r="629" spans="1:8" s="74" customFormat="1" ht="23" x14ac:dyDescent="0.25">
      <c r="A629" s="121">
        <v>38</v>
      </c>
      <c r="B629" s="124" t="s">
        <v>476</v>
      </c>
      <c r="C629" s="121" t="s">
        <v>14</v>
      </c>
      <c r="D629" s="190">
        <v>0.11700000000000001</v>
      </c>
      <c r="E629" s="157">
        <f t="shared" si="51"/>
        <v>644.62775269926692</v>
      </c>
      <c r="F629" s="220">
        <v>489.54992101222888</v>
      </c>
      <c r="G629" s="221">
        <f t="shared" si="52"/>
        <v>75.421447065814235</v>
      </c>
    </row>
    <row r="630" spans="1:8" s="133" customFormat="1" ht="23" x14ac:dyDescent="0.25">
      <c r="A630" s="121">
        <f t="shared" ref="A630:A638" si="54">A629+1</f>
        <v>39</v>
      </c>
      <c r="B630" s="191" t="s">
        <v>80</v>
      </c>
      <c r="C630" s="257" t="s">
        <v>14</v>
      </c>
      <c r="D630" s="190">
        <f>D629</f>
        <v>0.11700000000000001</v>
      </c>
      <c r="E630" s="157">
        <f t="shared" si="51"/>
        <v>38.776753328411907</v>
      </c>
      <c r="F630" s="214">
        <v>29.448245827993066</v>
      </c>
      <c r="G630" s="221">
        <f t="shared" si="52"/>
        <v>4.5368801394241931</v>
      </c>
    </row>
    <row r="631" spans="1:8" s="86" customFormat="1" x14ac:dyDescent="0.25">
      <c r="A631" s="121">
        <f t="shared" si="54"/>
        <v>40</v>
      </c>
      <c r="B631" s="83" t="s">
        <v>477</v>
      </c>
      <c r="C631" s="84" t="s">
        <v>35</v>
      </c>
      <c r="D631" s="190">
        <v>2</v>
      </c>
      <c r="E631" s="157">
        <f t="shared" si="51"/>
        <v>14.233647422784726</v>
      </c>
      <c r="F631" s="220">
        <v>10.809464752894282</v>
      </c>
      <c r="G631" s="221">
        <f t="shared" si="52"/>
        <v>28.467294845569452</v>
      </c>
    </row>
    <row r="632" spans="1:8" s="86" customFormat="1" ht="23" x14ac:dyDescent="0.25">
      <c r="A632" s="121">
        <f t="shared" si="54"/>
        <v>41</v>
      </c>
      <c r="B632" s="83" t="s">
        <v>478</v>
      </c>
      <c r="C632" s="84" t="s">
        <v>35</v>
      </c>
      <c r="D632" s="190">
        <v>3</v>
      </c>
      <c r="E632" s="157">
        <f t="shared" si="51"/>
        <v>18.529886209766257</v>
      </c>
      <c r="F632" s="220">
        <v>14.072159152894281</v>
      </c>
      <c r="G632" s="221">
        <f t="shared" si="52"/>
        <v>55.589658629298768</v>
      </c>
    </row>
    <row r="633" spans="1:8" s="86" customFormat="1" x14ac:dyDescent="0.25">
      <c r="A633" s="121">
        <f t="shared" si="54"/>
        <v>42</v>
      </c>
      <c r="B633" s="83" t="s">
        <v>479</v>
      </c>
      <c r="C633" s="84" t="s">
        <v>35</v>
      </c>
      <c r="D633" s="190">
        <v>1</v>
      </c>
      <c r="E633" s="157">
        <f t="shared" si="51"/>
        <v>8.9656194238894731</v>
      </c>
      <c r="F633" s="220">
        <v>6.8087640695147318</v>
      </c>
      <c r="G633" s="221">
        <f t="shared" si="52"/>
        <v>8.9656194238894731</v>
      </c>
    </row>
    <row r="634" spans="1:8" s="86" customFormat="1" ht="23" x14ac:dyDescent="0.25">
      <c r="A634" s="121">
        <f t="shared" si="54"/>
        <v>43</v>
      </c>
      <c r="B634" s="83" t="s">
        <v>334</v>
      </c>
      <c r="C634" s="84" t="s">
        <v>35</v>
      </c>
      <c r="D634" s="190">
        <v>3</v>
      </c>
      <c r="E634" s="157">
        <f t="shared" si="51"/>
        <v>8.8009378312269693</v>
      </c>
      <c r="F634" s="220">
        <v>6.683699859445408</v>
      </c>
      <c r="G634" s="221">
        <f t="shared" si="52"/>
        <v>26.40281349368091</v>
      </c>
    </row>
    <row r="635" spans="1:8" s="86" customFormat="1" x14ac:dyDescent="0.25">
      <c r="A635" s="121">
        <f t="shared" si="54"/>
        <v>44</v>
      </c>
      <c r="B635" s="88" t="s">
        <v>335</v>
      </c>
      <c r="C635" s="84" t="s">
        <v>35</v>
      </c>
      <c r="D635" s="190">
        <v>1</v>
      </c>
      <c r="E635" s="157">
        <f t="shared" si="51"/>
        <v>2.2406688719590169</v>
      </c>
      <c r="F635" s="220">
        <v>1.7016320887348355</v>
      </c>
      <c r="G635" s="221">
        <f t="shared" si="52"/>
        <v>2.2406688719590169</v>
      </c>
    </row>
    <row r="636" spans="1:8" s="86" customFormat="1" x14ac:dyDescent="0.25">
      <c r="A636" s="121">
        <f t="shared" si="54"/>
        <v>45</v>
      </c>
      <c r="B636" s="88" t="s">
        <v>480</v>
      </c>
      <c r="C636" s="84" t="s">
        <v>35</v>
      </c>
      <c r="D636" s="190">
        <v>1</v>
      </c>
      <c r="E636" s="157">
        <f t="shared" si="51"/>
        <v>3.161291469169345</v>
      </c>
      <c r="F636" s="220">
        <v>2.4007808887348356</v>
      </c>
      <c r="G636" s="221">
        <f t="shared" si="52"/>
        <v>3.161291469169345</v>
      </c>
    </row>
    <row r="637" spans="1:8" s="56" customFormat="1" ht="23" x14ac:dyDescent="0.25">
      <c r="A637" s="121">
        <f t="shared" si="54"/>
        <v>46</v>
      </c>
      <c r="B637" s="88" t="s">
        <v>351</v>
      </c>
      <c r="C637" s="87" t="s">
        <v>145</v>
      </c>
      <c r="D637" s="190">
        <v>80</v>
      </c>
      <c r="E637" s="157">
        <f t="shared" si="51"/>
        <v>2.1344552342678464</v>
      </c>
      <c r="F637" s="220">
        <v>1.6209702219064126</v>
      </c>
      <c r="G637" s="221">
        <f t="shared" si="52"/>
        <v>170.75641874142772</v>
      </c>
    </row>
    <row r="638" spans="1:8" s="55" customFormat="1" x14ac:dyDescent="0.25">
      <c r="A638" s="121">
        <f t="shared" si="54"/>
        <v>47</v>
      </c>
      <c r="B638" s="97" t="s">
        <v>355</v>
      </c>
      <c r="C638" s="90" t="s">
        <v>145</v>
      </c>
      <c r="D638" s="98">
        <v>80</v>
      </c>
      <c r="E638" s="157">
        <f t="shared" si="51"/>
        <v>0.12788899315672989</v>
      </c>
      <c r="F638" s="220">
        <v>9.7122791000000014E-2</v>
      </c>
      <c r="G638" s="221">
        <f t="shared" si="52"/>
        <v>10.23111945253839</v>
      </c>
    </row>
    <row r="639" spans="1:8" s="51" customFormat="1" ht="12.5" x14ac:dyDescent="0.25">
      <c r="A639" s="256"/>
      <c r="B639" s="206" t="s">
        <v>131</v>
      </c>
      <c r="C639" s="205"/>
      <c r="D639" s="207"/>
      <c r="E639" s="261"/>
      <c r="F639" s="224"/>
      <c r="G639" s="224">
        <f>SUM(G592:G638)</f>
        <v>5689.5043087699023</v>
      </c>
      <c r="H639" s="47"/>
    </row>
    <row r="640" spans="1:8" s="1" customFormat="1" ht="25" x14ac:dyDescent="0.25">
      <c r="A640" s="253"/>
      <c r="B640" s="199" t="s">
        <v>481</v>
      </c>
      <c r="C640" s="203"/>
      <c r="D640" s="204"/>
      <c r="E640" s="261"/>
      <c r="F640" s="218"/>
      <c r="G640" s="219"/>
    </row>
    <row r="641" spans="1:8" s="133" customFormat="1" ht="23" x14ac:dyDescent="0.25">
      <c r="A641" s="254">
        <v>1</v>
      </c>
      <c r="B641" s="49" t="s">
        <v>482</v>
      </c>
      <c r="C641" s="111" t="s">
        <v>483</v>
      </c>
      <c r="D641" s="190">
        <v>1</v>
      </c>
      <c r="E641" s="157">
        <f>+F641*$E$8</f>
        <v>176.20248175563091</v>
      </c>
      <c r="F641" s="220">
        <v>133.81352364124783</v>
      </c>
      <c r="G641" s="221">
        <f t="shared" ref="G641:G648" si="55">E641*D641</f>
        <v>176.20248175563091</v>
      </c>
    </row>
    <row r="642" spans="1:8" s="133" customFormat="1" x14ac:dyDescent="0.25">
      <c r="A642" s="257">
        <f t="shared" ref="A642:A648" si="56">A641+1</f>
        <v>2</v>
      </c>
      <c r="B642" s="191" t="s">
        <v>484</v>
      </c>
      <c r="C642" s="257" t="s">
        <v>35</v>
      </c>
      <c r="D642" s="190">
        <v>2</v>
      </c>
      <c r="E642" s="157">
        <f t="shared" si="51"/>
        <v>34.95838894932379</v>
      </c>
      <c r="F642" s="220">
        <v>26.548463787348354</v>
      </c>
      <c r="G642" s="221">
        <f t="shared" si="55"/>
        <v>69.916777898647581</v>
      </c>
    </row>
    <row r="643" spans="1:8" s="133" customFormat="1" x14ac:dyDescent="0.25">
      <c r="A643" s="257">
        <f t="shared" si="56"/>
        <v>3</v>
      </c>
      <c r="B643" s="191" t="s">
        <v>485</v>
      </c>
      <c r="C643" s="257" t="s">
        <v>4</v>
      </c>
      <c r="D643" s="190">
        <v>7.6</v>
      </c>
      <c r="E643" s="157">
        <f t="shared" si="51"/>
        <v>4.1140638786451058</v>
      </c>
      <c r="F643" s="220">
        <v>3.1243452339688043</v>
      </c>
      <c r="G643" s="221">
        <f t="shared" si="55"/>
        <v>31.266885477702804</v>
      </c>
    </row>
    <row r="644" spans="1:8" s="56" customFormat="1" x14ac:dyDescent="0.25">
      <c r="A644" s="257">
        <f t="shared" si="56"/>
        <v>4</v>
      </c>
      <c r="B644" s="102" t="s">
        <v>486</v>
      </c>
      <c r="C644" s="87" t="s">
        <v>145</v>
      </c>
      <c r="D644" s="103">
        <v>36</v>
      </c>
      <c r="E644" s="157">
        <f t="shared" si="51"/>
        <v>3.4618332967591652</v>
      </c>
      <c r="F644" s="240">
        <v>2.6290214932409013</v>
      </c>
      <c r="G644" s="241">
        <f t="shared" si="55"/>
        <v>124.62599868332995</v>
      </c>
    </row>
    <row r="645" spans="1:8" s="117" customFormat="1" ht="23" x14ac:dyDescent="0.25">
      <c r="A645" s="257">
        <f t="shared" si="56"/>
        <v>5</v>
      </c>
      <c r="B645" s="97" t="s">
        <v>487</v>
      </c>
      <c r="C645" s="116" t="s">
        <v>35</v>
      </c>
      <c r="D645" s="115">
        <v>9</v>
      </c>
      <c r="E645" s="157">
        <f t="shared" si="51"/>
        <v>13.305189014051725</v>
      </c>
      <c r="F645" s="240">
        <v>10.104365199306761</v>
      </c>
      <c r="G645" s="241">
        <f t="shared" si="55"/>
        <v>119.74670112646552</v>
      </c>
    </row>
    <row r="646" spans="1:8" s="74" customFormat="1" ht="23" x14ac:dyDescent="0.25">
      <c r="A646" s="257">
        <f t="shared" si="56"/>
        <v>6</v>
      </c>
      <c r="B646" s="124" t="s">
        <v>488</v>
      </c>
      <c r="C646" s="121" t="s">
        <v>4</v>
      </c>
      <c r="D646" s="123">
        <v>3.2</v>
      </c>
      <c r="E646" s="157">
        <f t="shared" si="51"/>
        <v>42.578177036479339</v>
      </c>
      <c r="F646" s="220">
        <v>32.335162607833624</v>
      </c>
      <c r="G646" s="221">
        <f t="shared" si="55"/>
        <v>136.25016651673388</v>
      </c>
    </row>
    <row r="647" spans="1:8" s="74" customFormat="1" ht="57.5" x14ac:dyDescent="0.25">
      <c r="A647" s="257">
        <f t="shared" si="56"/>
        <v>7</v>
      </c>
      <c r="B647" s="122" t="s">
        <v>489</v>
      </c>
      <c r="C647" s="188" t="s">
        <v>46</v>
      </c>
      <c r="D647" s="190">
        <v>16</v>
      </c>
      <c r="E647" s="157">
        <f t="shared" si="51"/>
        <v>12.841755572173371</v>
      </c>
      <c r="F647" s="220">
        <v>9.7524197487487001</v>
      </c>
      <c r="G647" s="221">
        <f t="shared" si="55"/>
        <v>205.46808915477393</v>
      </c>
    </row>
    <row r="648" spans="1:8" s="133" customFormat="1" x14ac:dyDescent="0.25">
      <c r="A648" s="257">
        <f t="shared" si="56"/>
        <v>8</v>
      </c>
      <c r="B648" s="191" t="s">
        <v>490</v>
      </c>
      <c r="C648" s="257" t="s">
        <v>4</v>
      </c>
      <c r="D648" s="190">
        <v>7.6</v>
      </c>
      <c r="E648" s="157">
        <f t="shared" si="51"/>
        <v>2.4165132491070764</v>
      </c>
      <c r="F648" s="220">
        <v>1.8351736568457537</v>
      </c>
      <c r="G648" s="221">
        <f t="shared" si="55"/>
        <v>18.365500693213779</v>
      </c>
    </row>
    <row r="649" spans="1:8" s="51" customFormat="1" ht="12.5" x14ac:dyDescent="0.25">
      <c r="A649" s="256"/>
      <c r="B649" s="206" t="s">
        <v>131</v>
      </c>
      <c r="C649" s="205"/>
      <c r="D649" s="207"/>
      <c r="E649" s="261"/>
      <c r="F649" s="224"/>
      <c r="G649" s="224">
        <f>SUM(G641:G648)</f>
        <v>881.84260130649841</v>
      </c>
      <c r="H649" s="47"/>
    </row>
    <row r="650" spans="1:8" s="1" customFormat="1" ht="25" x14ac:dyDescent="0.25">
      <c r="A650" s="253"/>
      <c r="B650" s="199" t="s">
        <v>491</v>
      </c>
      <c r="C650" s="203"/>
      <c r="D650" s="204"/>
      <c r="E650" s="261"/>
      <c r="F650" s="218"/>
      <c r="G650" s="219"/>
    </row>
    <row r="651" spans="1:8" s="133" customFormat="1" ht="23" x14ac:dyDescent="0.25">
      <c r="A651" s="257">
        <v>1</v>
      </c>
      <c r="B651" s="191" t="s">
        <v>492</v>
      </c>
      <c r="C651" s="111" t="s">
        <v>145</v>
      </c>
      <c r="D651" s="190">
        <v>240</v>
      </c>
      <c r="E651" s="157">
        <f t="shared" si="51"/>
        <v>5.5721321816395122</v>
      </c>
      <c r="F651" s="220">
        <v>4.2316466487348361</v>
      </c>
      <c r="G651" s="221">
        <f t="shared" ref="G651:G660" si="57">E651*D651</f>
        <v>1337.3117235934828</v>
      </c>
    </row>
    <row r="652" spans="1:8" s="133" customFormat="1" ht="23" x14ac:dyDescent="0.25">
      <c r="A652" s="257">
        <f t="shared" ref="A652:A660" si="58">A651+1</f>
        <v>2</v>
      </c>
      <c r="B652" s="191" t="s">
        <v>493</v>
      </c>
      <c r="C652" s="111" t="s">
        <v>35</v>
      </c>
      <c r="D652" s="190">
        <v>4</v>
      </c>
      <c r="E652" s="157">
        <f t="shared" ref="E652:E715" si="59">+F652*$E$8</f>
        <v>28.085482067062468</v>
      </c>
      <c r="F652" s="220">
        <v>21.328969269393415</v>
      </c>
      <c r="G652" s="221">
        <f t="shared" si="57"/>
        <v>112.34192826824987</v>
      </c>
    </row>
    <row r="653" spans="1:8" s="133" customFormat="1" x14ac:dyDescent="0.25">
      <c r="A653" s="257">
        <f t="shared" si="58"/>
        <v>3</v>
      </c>
      <c r="B653" s="191" t="s">
        <v>494</v>
      </c>
      <c r="C653" s="111" t="s">
        <v>35</v>
      </c>
      <c r="D653" s="190">
        <v>16</v>
      </c>
      <c r="E653" s="157">
        <f t="shared" si="59"/>
        <v>9.6646393259446075</v>
      </c>
      <c r="F653" s="220">
        <v>7.3396210430225306</v>
      </c>
      <c r="G653" s="221">
        <f t="shared" si="57"/>
        <v>154.63422921511372</v>
      </c>
    </row>
    <row r="654" spans="1:8" s="133" customFormat="1" ht="23" x14ac:dyDescent="0.25">
      <c r="A654" s="257">
        <f t="shared" si="58"/>
        <v>4</v>
      </c>
      <c r="B654" s="191" t="s">
        <v>495</v>
      </c>
      <c r="C654" s="257" t="s">
        <v>4</v>
      </c>
      <c r="D654" s="190">
        <v>32</v>
      </c>
      <c r="E654" s="157">
        <f t="shared" si="59"/>
        <v>4.1140638786451058</v>
      </c>
      <c r="F654" s="220">
        <v>3.1243452339688043</v>
      </c>
      <c r="G654" s="221">
        <f t="shared" si="57"/>
        <v>131.65004411664339</v>
      </c>
    </row>
    <row r="655" spans="1:8" s="133" customFormat="1" x14ac:dyDescent="0.25">
      <c r="A655" s="257">
        <f t="shared" si="58"/>
        <v>5</v>
      </c>
      <c r="B655" s="191" t="s">
        <v>496</v>
      </c>
      <c r="C655" s="111" t="s">
        <v>145</v>
      </c>
      <c r="D655" s="190">
        <v>100</v>
      </c>
      <c r="E655" s="157">
        <f t="shared" si="59"/>
        <v>0.49362025699796847</v>
      </c>
      <c r="F655" s="220">
        <v>0.37487023605719233</v>
      </c>
      <c r="G655" s="221">
        <f t="shared" si="57"/>
        <v>49.362025699796845</v>
      </c>
    </row>
    <row r="656" spans="1:8" s="112" customFormat="1" x14ac:dyDescent="0.25">
      <c r="A656" s="257">
        <f t="shared" si="58"/>
        <v>6</v>
      </c>
      <c r="B656" s="191" t="s">
        <v>497</v>
      </c>
      <c r="C656" s="257" t="s">
        <v>4</v>
      </c>
      <c r="D656" s="127">
        <v>8</v>
      </c>
      <c r="E656" s="157">
        <f t="shared" si="59"/>
        <v>6.1374839814021893</v>
      </c>
      <c r="F656" s="221">
        <v>4.6609920000000002</v>
      </c>
      <c r="G656" s="221">
        <f t="shared" si="57"/>
        <v>49.099871851217515</v>
      </c>
    </row>
    <row r="657" spans="1:8" s="133" customFormat="1" x14ac:dyDescent="0.25">
      <c r="A657" s="257">
        <f t="shared" si="58"/>
        <v>7</v>
      </c>
      <c r="B657" s="191" t="s">
        <v>498</v>
      </c>
      <c r="C657" s="111" t="s">
        <v>145</v>
      </c>
      <c r="D657" s="190">
        <v>240</v>
      </c>
      <c r="E657" s="157">
        <f t="shared" si="59"/>
        <v>1.4197328153922222</v>
      </c>
      <c r="F657" s="220">
        <v>1.0781882795511266</v>
      </c>
      <c r="G657" s="221">
        <f t="shared" si="57"/>
        <v>340.73587569413331</v>
      </c>
    </row>
    <row r="658" spans="1:8" s="112" customFormat="1" x14ac:dyDescent="0.25">
      <c r="A658" s="257">
        <f t="shared" si="58"/>
        <v>8</v>
      </c>
      <c r="B658" s="191" t="s">
        <v>499</v>
      </c>
      <c r="C658" s="257" t="s">
        <v>145</v>
      </c>
      <c r="D658" s="127">
        <v>100</v>
      </c>
      <c r="E658" s="157">
        <f t="shared" si="59"/>
        <v>0.23015564930258209</v>
      </c>
      <c r="F658" s="221">
        <v>0.1747872</v>
      </c>
      <c r="G658" s="221">
        <f t="shared" si="57"/>
        <v>23.015564930258208</v>
      </c>
    </row>
    <row r="659" spans="1:8" s="133" customFormat="1" x14ac:dyDescent="0.25">
      <c r="A659" s="257">
        <f t="shared" si="58"/>
        <v>9</v>
      </c>
      <c r="B659" s="191" t="s">
        <v>500</v>
      </c>
      <c r="C659" s="257" t="s">
        <v>4</v>
      </c>
      <c r="D659" s="190">
        <v>24</v>
      </c>
      <c r="E659" s="157">
        <f t="shared" si="59"/>
        <v>2.4165132491070764</v>
      </c>
      <c r="F659" s="220">
        <v>1.8351736568457537</v>
      </c>
      <c r="G659" s="221">
        <f t="shared" si="57"/>
        <v>57.996317978569834</v>
      </c>
    </row>
    <row r="660" spans="1:8" s="133" customFormat="1" x14ac:dyDescent="0.25">
      <c r="A660" s="257">
        <f t="shared" si="58"/>
        <v>10</v>
      </c>
      <c r="B660" s="191" t="s">
        <v>501</v>
      </c>
      <c r="C660" s="257" t="s">
        <v>4</v>
      </c>
      <c r="D660" s="190">
        <v>8</v>
      </c>
      <c r="E660" s="157">
        <f t="shared" si="59"/>
        <v>2.4165132491070764</v>
      </c>
      <c r="F660" s="220">
        <v>1.8351736568457537</v>
      </c>
      <c r="G660" s="221">
        <f t="shared" si="57"/>
        <v>19.332105992856611</v>
      </c>
    </row>
    <row r="661" spans="1:8" s="51" customFormat="1" ht="12.5" x14ac:dyDescent="0.25">
      <c r="A661" s="256"/>
      <c r="B661" s="206" t="s">
        <v>131</v>
      </c>
      <c r="C661" s="205"/>
      <c r="D661" s="207"/>
      <c r="E661" s="261"/>
      <c r="F661" s="224"/>
      <c r="G661" s="224">
        <f>SUM(G651:G660)</f>
        <v>2275.4796873403225</v>
      </c>
      <c r="H661" s="47"/>
    </row>
    <row r="662" spans="1:8" s="1" customFormat="1" ht="25" x14ac:dyDescent="0.25">
      <c r="A662" s="253"/>
      <c r="B662" s="199" t="s">
        <v>502</v>
      </c>
      <c r="C662" s="203"/>
      <c r="D662" s="204"/>
      <c r="E662" s="261"/>
      <c r="F662" s="218"/>
      <c r="G662" s="219"/>
    </row>
    <row r="663" spans="1:8" s="86" customFormat="1" ht="34.5" x14ac:dyDescent="0.25">
      <c r="A663" s="249">
        <v>1</v>
      </c>
      <c r="B663" s="97" t="s">
        <v>663</v>
      </c>
      <c r="C663" s="84" t="s">
        <v>35</v>
      </c>
      <c r="D663" s="109">
        <v>200</v>
      </c>
      <c r="E663" s="157">
        <f>+F663*$E$8+69.91488</f>
        <v>73.536014931974989</v>
      </c>
      <c r="F663" s="243">
        <v>2.75</v>
      </c>
      <c r="G663" s="214">
        <f t="shared" ref="G663:G706" si="60">E663*D663</f>
        <v>14707.202986394997</v>
      </c>
    </row>
    <row r="664" spans="1:8" s="95" customFormat="1" ht="23" x14ac:dyDescent="0.25">
      <c r="A664" s="249">
        <f t="shared" ref="A664:A677" si="61">A663+1</f>
        <v>2</v>
      </c>
      <c r="B664" s="105" t="s">
        <v>503</v>
      </c>
      <c r="C664" s="93" t="s">
        <v>35</v>
      </c>
      <c r="D664" s="190">
        <v>1</v>
      </c>
      <c r="E664" s="157">
        <f>+F664*$E$8+1825.777152</f>
        <v>1831.7685071630754</v>
      </c>
      <c r="F664" s="240">
        <v>4.5500173310225307</v>
      </c>
      <c r="G664" s="242">
        <f t="shared" si="60"/>
        <v>1831.7685071630754</v>
      </c>
    </row>
    <row r="665" spans="1:8" s="74" customFormat="1" ht="23" x14ac:dyDescent="0.25">
      <c r="A665" s="87">
        <f t="shared" si="61"/>
        <v>3</v>
      </c>
      <c r="B665" s="124" t="s">
        <v>504</v>
      </c>
      <c r="C665" s="121" t="s">
        <v>4</v>
      </c>
      <c r="D665" s="123">
        <v>85.9</v>
      </c>
      <c r="E665" s="157">
        <f t="shared" si="59"/>
        <v>7.7488193442441791</v>
      </c>
      <c r="F665" s="220">
        <v>5.8846890814558055</v>
      </c>
      <c r="G665" s="221">
        <f t="shared" si="60"/>
        <v>665.62358167057505</v>
      </c>
    </row>
    <row r="666" spans="1:8" s="74" customFormat="1" ht="34.5" x14ac:dyDescent="0.25">
      <c r="A666" s="87">
        <f t="shared" si="61"/>
        <v>4</v>
      </c>
      <c r="B666" s="191" t="s">
        <v>505</v>
      </c>
      <c r="C666" s="121" t="s">
        <v>14</v>
      </c>
      <c r="D666" s="123">
        <v>0.69179999999999997</v>
      </c>
      <c r="E666" s="157">
        <f t="shared" si="59"/>
        <v>594.68497993055234</v>
      </c>
      <c r="F666" s="247">
        <v>451.62186041961871</v>
      </c>
      <c r="G666" s="214">
        <f t="shared" si="60"/>
        <v>411.4030691159561</v>
      </c>
    </row>
    <row r="667" spans="1:8" s="74" customFormat="1" x14ac:dyDescent="0.25">
      <c r="A667" s="87">
        <f t="shared" si="61"/>
        <v>5</v>
      </c>
      <c r="B667" s="124" t="s">
        <v>506</v>
      </c>
      <c r="C667" s="121" t="s">
        <v>4</v>
      </c>
      <c r="D667" s="123">
        <v>89.3</v>
      </c>
      <c r="E667" s="157">
        <f t="shared" si="59"/>
        <v>42.578177036479339</v>
      </c>
      <c r="F667" s="220">
        <v>32.335162607833624</v>
      </c>
      <c r="G667" s="221">
        <f t="shared" si="60"/>
        <v>3802.2312093576047</v>
      </c>
    </row>
    <row r="668" spans="1:8" s="86" customFormat="1" ht="23" x14ac:dyDescent="0.25">
      <c r="A668" s="87">
        <f t="shared" si="61"/>
        <v>6</v>
      </c>
      <c r="B668" s="97" t="s">
        <v>507</v>
      </c>
      <c r="C668" s="84" t="s">
        <v>145</v>
      </c>
      <c r="D668" s="109">
        <v>20</v>
      </c>
      <c r="E668" s="157">
        <f t="shared" si="59"/>
        <v>2.6335526778</v>
      </c>
      <c r="F668" s="243">
        <v>2</v>
      </c>
      <c r="G668" s="214">
        <f t="shared" si="60"/>
        <v>52.671053556000004</v>
      </c>
    </row>
    <row r="669" spans="1:8" s="86" customFormat="1" x14ac:dyDescent="0.25">
      <c r="A669" s="87">
        <f t="shared" si="61"/>
        <v>7</v>
      </c>
      <c r="B669" s="97" t="s">
        <v>508</v>
      </c>
      <c r="C669" s="84" t="s">
        <v>145</v>
      </c>
      <c r="D669" s="109">
        <v>210</v>
      </c>
      <c r="E669" s="157">
        <f t="shared" si="59"/>
        <v>4.4770395522599999</v>
      </c>
      <c r="F669" s="243">
        <v>3.4</v>
      </c>
      <c r="G669" s="214">
        <f t="shared" si="60"/>
        <v>940.17830597459999</v>
      </c>
    </row>
    <row r="670" spans="1:8" s="86" customFormat="1" x14ac:dyDescent="0.25">
      <c r="A670" s="87">
        <f t="shared" si="61"/>
        <v>8</v>
      </c>
      <c r="B670" s="97" t="s">
        <v>509</v>
      </c>
      <c r="C670" s="84" t="s">
        <v>145</v>
      </c>
      <c r="D670" s="109">
        <v>500</v>
      </c>
      <c r="E670" s="157">
        <f t="shared" si="59"/>
        <v>3.2919408472500002</v>
      </c>
      <c r="F670" s="243">
        <v>2.5</v>
      </c>
      <c r="G670" s="214">
        <f t="shared" si="60"/>
        <v>1645.9704236250002</v>
      </c>
    </row>
    <row r="671" spans="1:8" s="86" customFormat="1" x14ac:dyDescent="0.25">
      <c r="A671" s="87">
        <f t="shared" si="61"/>
        <v>9</v>
      </c>
      <c r="B671" s="97" t="s">
        <v>510</v>
      </c>
      <c r="C671" s="84" t="s">
        <v>145</v>
      </c>
      <c r="D671" s="109">
        <v>500</v>
      </c>
      <c r="E671" s="157">
        <f t="shared" si="59"/>
        <v>3.2919408472500002</v>
      </c>
      <c r="F671" s="214">
        <v>2.5</v>
      </c>
      <c r="G671" s="214">
        <f t="shared" si="60"/>
        <v>1645.9704236250002</v>
      </c>
    </row>
    <row r="672" spans="1:8" s="86" customFormat="1" x14ac:dyDescent="0.25">
      <c r="A672" s="87">
        <f t="shared" si="61"/>
        <v>10</v>
      </c>
      <c r="B672" s="97" t="s">
        <v>511</v>
      </c>
      <c r="C672" s="84" t="s">
        <v>145</v>
      </c>
      <c r="D672" s="109">
        <v>800</v>
      </c>
      <c r="E672" s="157">
        <f t="shared" si="59"/>
        <v>0.171180924057</v>
      </c>
      <c r="F672" s="214">
        <v>0.13</v>
      </c>
      <c r="G672" s="214">
        <f t="shared" si="60"/>
        <v>136.9447392456</v>
      </c>
    </row>
    <row r="673" spans="1:7" s="86" customFormat="1" x14ac:dyDescent="0.25">
      <c r="A673" s="87">
        <f t="shared" si="61"/>
        <v>11</v>
      </c>
      <c r="B673" s="97" t="s">
        <v>512</v>
      </c>
      <c r="C673" s="84" t="s">
        <v>145</v>
      </c>
      <c r="D673" s="109">
        <v>200</v>
      </c>
      <c r="E673" s="157">
        <f t="shared" si="59"/>
        <v>0.171180924057</v>
      </c>
      <c r="F673" s="243">
        <v>0.13</v>
      </c>
      <c r="G673" s="214">
        <f t="shared" si="60"/>
        <v>34.236184811400001</v>
      </c>
    </row>
    <row r="674" spans="1:7" s="86" customFormat="1" x14ac:dyDescent="0.25">
      <c r="A674" s="87">
        <f t="shared" si="61"/>
        <v>12</v>
      </c>
      <c r="B674" s="97" t="s">
        <v>513</v>
      </c>
      <c r="C674" s="84" t="s">
        <v>145</v>
      </c>
      <c r="D674" s="109">
        <v>100</v>
      </c>
      <c r="E674" s="157">
        <f t="shared" si="59"/>
        <v>1.2377697585659999</v>
      </c>
      <c r="F674" s="243">
        <v>0.94</v>
      </c>
      <c r="G674" s="214">
        <f t="shared" si="60"/>
        <v>123.77697585659999</v>
      </c>
    </row>
    <row r="675" spans="1:7" s="86" customFormat="1" x14ac:dyDescent="0.25">
      <c r="A675" s="87">
        <f t="shared" si="61"/>
        <v>13</v>
      </c>
      <c r="B675" s="97" t="s">
        <v>514</v>
      </c>
      <c r="C675" s="84" t="s">
        <v>145</v>
      </c>
      <c r="D675" s="109">
        <v>50</v>
      </c>
      <c r="E675" s="157">
        <f t="shared" si="59"/>
        <v>1.5932993700689999</v>
      </c>
      <c r="F675" s="243">
        <v>1.21</v>
      </c>
      <c r="G675" s="214">
        <f t="shared" si="60"/>
        <v>79.664968503449998</v>
      </c>
    </row>
    <row r="676" spans="1:7" s="86" customFormat="1" x14ac:dyDescent="0.25">
      <c r="A676" s="87">
        <f t="shared" si="61"/>
        <v>14</v>
      </c>
      <c r="B676" s="97" t="s">
        <v>515</v>
      </c>
      <c r="C676" s="84" t="s">
        <v>516</v>
      </c>
      <c r="D676" s="109">
        <v>200</v>
      </c>
      <c r="E676" s="157">
        <f t="shared" si="59"/>
        <v>2.6072171510220001</v>
      </c>
      <c r="F676" s="243">
        <v>1.98</v>
      </c>
      <c r="G676" s="214">
        <f t="shared" si="60"/>
        <v>521.44343020439999</v>
      </c>
    </row>
    <row r="677" spans="1:7" s="86" customFormat="1" x14ac:dyDescent="0.25">
      <c r="A677" s="87">
        <f t="shared" si="61"/>
        <v>15</v>
      </c>
      <c r="B677" s="97" t="s">
        <v>517</v>
      </c>
      <c r="C677" s="84" t="s">
        <v>516</v>
      </c>
      <c r="D677" s="109">
        <v>1</v>
      </c>
      <c r="E677" s="157">
        <f t="shared" si="59"/>
        <v>263.35526778000002</v>
      </c>
      <c r="F677" s="243">
        <v>200</v>
      </c>
      <c r="G677" s="244">
        <f t="shared" si="60"/>
        <v>263.35526778000002</v>
      </c>
    </row>
    <row r="678" spans="1:7" s="86" customFormat="1" ht="23" x14ac:dyDescent="0.25">
      <c r="A678" s="87">
        <v>16</v>
      </c>
      <c r="B678" s="97" t="s">
        <v>518</v>
      </c>
      <c r="C678" s="84" t="s">
        <v>35</v>
      </c>
      <c r="D678" s="109">
        <v>1</v>
      </c>
      <c r="E678" s="157">
        <f t="shared" si="59"/>
        <v>66.005155958312187</v>
      </c>
      <c r="F678" s="243">
        <v>50.126322905719242</v>
      </c>
      <c r="G678" s="214">
        <f t="shared" si="60"/>
        <v>66.005155958312187</v>
      </c>
    </row>
    <row r="679" spans="1:7" s="95" customFormat="1" ht="23" x14ac:dyDescent="0.25">
      <c r="A679" s="87">
        <f t="shared" ref="A679:A696" si="62">A678+1</f>
        <v>17</v>
      </c>
      <c r="B679" s="92" t="s">
        <v>519</v>
      </c>
      <c r="C679" s="93" t="s">
        <v>35</v>
      </c>
      <c r="D679" s="96">
        <v>1</v>
      </c>
      <c r="E679" s="157">
        <f t="shared" si="59"/>
        <v>24.549935925608757</v>
      </c>
      <c r="F679" s="240">
        <v>18.643968000000001</v>
      </c>
      <c r="G679" s="242">
        <f t="shared" si="60"/>
        <v>24.549935925608757</v>
      </c>
    </row>
    <row r="680" spans="1:7" s="56" customFormat="1" ht="23" x14ac:dyDescent="0.25">
      <c r="A680" s="87">
        <f t="shared" si="62"/>
        <v>18</v>
      </c>
      <c r="B680" s="88" t="s">
        <v>520</v>
      </c>
      <c r="C680" s="87" t="s">
        <v>35</v>
      </c>
      <c r="D680" s="89">
        <v>1</v>
      </c>
      <c r="E680" s="157">
        <f t="shared" si="59"/>
        <v>24.549935925608757</v>
      </c>
      <c r="F680" s="220">
        <v>18.643968000000001</v>
      </c>
      <c r="G680" s="221">
        <f t="shared" si="60"/>
        <v>24.549935925608757</v>
      </c>
    </row>
    <row r="681" spans="1:7" s="95" customFormat="1" ht="23" x14ac:dyDescent="0.25">
      <c r="A681" s="87">
        <f t="shared" si="62"/>
        <v>19</v>
      </c>
      <c r="B681" s="92" t="s">
        <v>521</v>
      </c>
      <c r="C681" s="93" t="s">
        <v>35</v>
      </c>
      <c r="D681" s="96">
        <v>12</v>
      </c>
      <c r="E681" s="157">
        <f t="shared" si="59"/>
        <v>1.9946822939557116</v>
      </c>
      <c r="F681" s="240">
        <v>1.5148224000000001</v>
      </c>
      <c r="G681" s="242">
        <f t="shared" si="60"/>
        <v>23.93618752746854</v>
      </c>
    </row>
    <row r="682" spans="1:7" s="95" customFormat="1" ht="23" x14ac:dyDescent="0.25">
      <c r="A682" s="87">
        <f t="shared" si="62"/>
        <v>20</v>
      </c>
      <c r="B682" s="191" t="s">
        <v>522</v>
      </c>
      <c r="C682" s="93" t="s">
        <v>35</v>
      </c>
      <c r="D682" s="96">
        <v>12</v>
      </c>
      <c r="E682" s="157">
        <f t="shared" si="59"/>
        <v>35.157688900431346</v>
      </c>
      <c r="F682" s="240">
        <v>26.69981823169844</v>
      </c>
      <c r="G682" s="242">
        <f t="shared" si="60"/>
        <v>421.89226680517618</v>
      </c>
    </row>
    <row r="683" spans="1:7" s="101" customFormat="1" ht="23" x14ac:dyDescent="0.25">
      <c r="A683" s="87">
        <f t="shared" si="62"/>
        <v>21</v>
      </c>
      <c r="B683" s="105" t="s">
        <v>523</v>
      </c>
      <c r="C683" s="106" t="s">
        <v>35</v>
      </c>
      <c r="D683" s="107">
        <v>1</v>
      </c>
      <c r="E683" s="157">
        <f t="shared" si="59"/>
        <v>93.503729091505974</v>
      </c>
      <c r="F683" s="245">
        <v>71.009575680571928</v>
      </c>
      <c r="G683" s="242">
        <f t="shared" si="60"/>
        <v>93.503729091505974</v>
      </c>
    </row>
    <row r="684" spans="1:7" s="86" customFormat="1" x14ac:dyDescent="0.25">
      <c r="A684" s="87">
        <f t="shared" si="62"/>
        <v>22</v>
      </c>
      <c r="B684" s="191" t="s">
        <v>524</v>
      </c>
      <c r="C684" s="257" t="s">
        <v>35</v>
      </c>
      <c r="D684" s="85">
        <v>3</v>
      </c>
      <c r="E684" s="157">
        <f t="shared" si="59"/>
        <v>12.201276188630793</v>
      </c>
      <c r="F684" s="243">
        <v>9.2660202254419417</v>
      </c>
      <c r="G684" s="214">
        <f t="shared" si="60"/>
        <v>36.603828565892378</v>
      </c>
    </row>
    <row r="685" spans="1:7" s="56" customFormat="1" x14ac:dyDescent="0.25">
      <c r="A685" s="87">
        <f t="shared" si="62"/>
        <v>23</v>
      </c>
      <c r="B685" s="114" t="s">
        <v>525</v>
      </c>
      <c r="C685" s="87" t="s">
        <v>4</v>
      </c>
      <c r="D685" s="103">
        <v>54</v>
      </c>
      <c r="E685" s="157">
        <f t="shared" si="59"/>
        <v>5.97138397919848</v>
      </c>
      <c r="F685" s="240">
        <v>4.5348506065857892</v>
      </c>
      <c r="G685" s="241">
        <f t="shared" si="60"/>
        <v>322.45473487671791</v>
      </c>
    </row>
    <row r="686" spans="1:7" s="74" customFormat="1" x14ac:dyDescent="0.25">
      <c r="A686" s="87">
        <f t="shared" si="62"/>
        <v>24</v>
      </c>
      <c r="B686" s="122" t="s">
        <v>311</v>
      </c>
      <c r="C686" s="121" t="s">
        <v>312</v>
      </c>
      <c r="D686" s="123">
        <v>54</v>
      </c>
      <c r="E686" s="157">
        <f t="shared" si="59"/>
        <v>2.4165132491070764</v>
      </c>
      <c r="F686" s="220">
        <v>1.8351736568457537</v>
      </c>
      <c r="G686" s="221">
        <f t="shared" si="60"/>
        <v>130.49171545178211</v>
      </c>
    </row>
    <row r="687" spans="1:7" s="133" customFormat="1" x14ac:dyDescent="0.25">
      <c r="A687" s="87">
        <f t="shared" si="62"/>
        <v>25</v>
      </c>
      <c r="B687" s="191" t="s">
        <v>526</v>
      </c>
      <c r="C687" s="111" t="s">
        <v>145</v>
      </c>
      <c r="D687" s="190">
        <v>185</v>
      </c>
      <c r="E687" s="157">
        <f t="shared" si="59"/>
        <v>1.1903076278598388</v>
      </c>
      <c r="F687" s="220">
        <v>0.90395581443557083</v>
      </c>
      <c r="G687" s="221">
        <f t="shared" si="60"/>
        <v>220.20691115407018</v>
      </c>
    </row>
    <row r="688" spans="1:7" s="133" customFormat="1" ht="23" x14ac:dyDescent="0.25">
      <c r="A688" s="87">
        <f t="shared" si="62"/>
        <v>26</v>
      </c>
      <c r="B688" s="191" t="s">
        <v>527</v>
      </c>
      <c r="C688" s="111" t="s">
        <v>145</v>
      </c>
      <c r="D688" s="190">
        <v>35</v>
      </c>
      <c r="E688" s="157">
        <f t="shared" si="59"/>
        <v>2.622457380177619</v>
      </c>
      <c r="F688" s="220">
        <v>1.9915738935348353</v>
      </c>
      <c r="G688" s="221">
        <f t="shared" si="60"/>
        <v>91.786008306216658</v>
      </c>
    </row>
    <row r="689" spans="1:7" s="112" customFormat="1" x14ac:dyDescent="0.25">
      <c r="A689" s="87">
        <f t="shared" si="62"/>
        <v>27</v>
      </c>
      <c r="B689" s="128" t="s">
        <v>528</v>
      </c>
      <c r="C689" s="111" t="s">
        <v>145</v>
      </c>
      <c r="D689" s="123">
        <v>1500</v>
      </c>
      <c r="E689" s="157">
        <f t="shared" si="59"/>
        <v>0.66367248728143002</v>
      </c>
      <c r="F689" s="220">
        <v>0.50401307167764298</v>
      </c>
      <c r="G689" s="221">
        <f t="shared" si="60"/>
        <v>995.50873092214499</v>
      </c>
    </row>
    <row r="690" spans="1:7" s="112" customFormat="1" x14ac:dyDescent="0.25">
      <c r="A690" s="87">
        <f t="shared" si="62"/>
        <v>28</v>
      </c>
      <c r="B690" s="128" t="s">
        <v>529</v>
      </c>
      <c r="C690" s="111" t="s">
        <v>145</v>
      </c>
      <c r="D690" s="123">
        <v>100</v>
      </c>
      <c r="E690" s="157">
        <f t="shared" si="59"/>
        <v>0.56240400158829384</v>
      </c>
      <c r="F690" s="220">
        <v>0.42710670367764297</v>
      </c>
      <c r="G690" s="221">
        <f t="shared" si="60"/>
        <v>56.240400158829388</v>
      </c>
    </row>
    <row r="691" spans="1:7" s="133" customFormat="1" ht="23" x14ac:dyDescent="0.25">
      <c r="A691" s="87">
        <f t="shared" si="62"/>
        <v>29</v>
      </c>
      <c r="B691" s="191" t="s">
        <v>530</v>
      </c>
      <c r="C691" s="111" t="s">
        <v>35</v>
      </c>
      <c r="D691" s="190">
        <v>6</v>
      </c>
      <c r="E691" s="157">
        <f t="shared" si="59"/>
        <v>23.349511452669944</v>
      </c>
      <c r="F691" s="220">
        <v>17.732329145719238</v>
      </c>
      <c r="G691" s="221">
        <f t="shared" si="60"/>
        <v>140.09706871601966</v>
      </c>
    </row>
    <row r="692" spans="1:7" s="133" customFormat="1" x14ac:dyDescent="0.25">
      <c r="A692" s="87">
        <f t="shared" si="62"/>
        <v>30</v>
      </c>
      <c r="B692" s="191" t="s">
        <v>531</v>
      </c>
      <c r="C692" s="111" t="s">
        <v>35</v>
      </c>
      <c r="D692" s="190">
        <v>24</v>
      </c>
      <c r="E692" s="157">
        <f t="shared" si="59"/>
        <v>6.5590724313550997</v>
      </c>
      <c r="F692" s="220">
        <v>4.9811590910225307</v>
      </c>
      <c r="G692" s="221">
        <f t="shared" si="60"/>
        <v>157.41773835252241</v>
      </c>
    </row>
    <row r="693" spans="1:7" s="133" customFormat="1" x14ac:dyDescent="0.25">
      <c r="A693" s="87">
        <f t="shared" si="62"/>
        <v>31</v>
      </c>
      <c r="B693" s="191" t="s">
        <v>532</v>
      </c>
      <c r="C693" s="111" t="s">
        <v>35</v>
      </c>
      <c r="D693" s="190">
        <v>40</v>
      </c>
      <c r="E693" s="157">
        <f t="shared" si="59"/>
        <v>0.69046694790774632</v>
      </c>
      <c r="F693" s="220">
        <v>0.52436160000000009</v>
      </c>
      <c r="G693" s="221">
        <f t="shared" si="60"/>
        <v>27.618677916309853</v>
      </c>
    </row>
    <row r="694" spans="1:7" s="55" customFormat="1" x14ac:dyDescent="0.25">
      <c r="A694" s="87">
        <f t="shared" si="62"/>
        <v>32</v>
      </c>
      <c r="B694" s="97" t="s">
        <v>533</v>
      </c>
      <c r="C694" s="90" t="s">
        <v>145</v>
      </c>
      <c r="D694" s="98">
        <v>20</v>
      </c>
      <c r="E694" s="157">
        <f t="shared" si="59"/>
        <v>2.7006095741559042</v>
      </c>
      <c r="F694" s="220">
        <v>2.0509250465511264</v>
      </c>
      <c r="G694" s="221">
        <f t="shared" si="60"/>
        <v>54.012191483118087</v>
      </c>
    </row>
    <row r="695" spans="1:7" s="55" customFormat="1" x14ac:dyDescent="0.25">
      <c r="A695" s="87">
        <f t="shared" si="62"/>
        <v>33</v>
      </c>
      <c r="B695" s="97" t="s">
        <v>534</v>
      </c>
      <c r="C695" s="90" t="s">
        <v>145</v>
      </c>
      <c r="D695" s="98">
        <v>230</v>
      </c>
      <c r="E695" s="157">
        <f t="shared" si="59"/>
        <v>2.3783916651322894</v>
      </c>
      <c r="F695" s="220">
        <v>1.8062229665511262</v>
      </c>
      <c r="G695" s="221">
        <f t="shared" si="60"/>
        <v>547.03008298042653</v>
      </c>
    </row>
    <row r="696" spans="1:7" s="112" customFormat="1" x14ac:dyDescent="0.25">
      <c r="A696" s="87">
        <f t="shared" si="62"/>
        <v>34</v>
      </c>
      <c r="B696" s="191" t="s">
        <v>499</v>
      </c>
      <c r="C696" s="257" t="s">
        <v>145</v>
      </c>
      <c r="D696" s="127">
        <v>185</v>
      </c>
      <c r="E696" s="157">
        <f t="shared" si="59"/>
        <v>0.23015564930258209</v>
      </c>
      <c r="F696" s="221">
        <v>0.1747872</v>
      </c>
      <c r="G696" s="221">
        <f t="shared" si="60"/>
        <v>42.578795120977688</v>
      </c>
    </row>
    <row r="697" spans="1:7" s="74" customFormat="1" ht="23" x14ac:dyDescent="0.25">
      <c r="A697" s="87">
        <v>35</v>
      </c>
      <c r="B697" s="124" t="s">
        <v>664</v>
      </c>
      <c r="C697" s="121" t="s">
        <v>4</v>
      </c>
      <c r="D697" s="123">
        <v>1.65</v>
      </c>
      <c r="E697" s="157">
        <f t="shared" si="59"/>
        <v>7.7488193442441791</v>
      </c>
      <c r="F697" s="220">
        <v>5.8846890814558055</v>
      </c>
      <c r="G697" s="221">
        <f t="shared" si="60"/>
        <v>12.785551918002895</v>
      </c>
    </row>
    <row r="698" spans="1:7" s="56" customFormat="1" x14ac:dyDescent="0.25">
      <c r="A698" s="87">
        <f t="shared" ref="A698:A706" si="63">A697+1</f>
        <v>36</v>
      </c>
      <c r="B698" s="114" t="s">
        <v>535</v>
      </c>
      <c r="C698" s="87" t="s">
        <v>4</v>
      </c>
      <c r="D698" s="103">
        <v>0.2</v>
      </c>
      <c r="E698" s="157">
        <f t="shared" si="59"/>
        <v>4.1140638786451058</v>
      </c>
      <c r="F698" s="240">
        <v>3.1243452339688043</v>
      </c>
      <c r="G698" s="241">
        <f t="shared" si="60"/>
        <v>0.82281277572902123</v>
      </c>
    </row>
    <row r="699" spans="1:7" s="74" customFormat="1" x14ac:dyDescent="0.25">
      <c r="A699" s="87">
        <f t="shared" si="63"/>
        <v>37</v>
      </c>
      <c r="B699" s="122" t="s">
        <v>311</v>
      </c>
      <c r="C699" s="121" t="s">
        <v>312</v>
      </c>
      <c r="D699" s="123">
        <v>1.85</v>
      </c>
      <c r="E699" s="157">
        <f t="shared" si="59"/>
        <v>2.4165132491070764</v>
      </c>
      <c r="F699" s="220">
        <v>1.8351736568457537</v>
      </c>
      <c r="G699" s="221">
        <f t="shared" si="60"/>
        <v>4.4705495108480919</v>
      </c>
    </row>
    <row r="700" spans="1:7" s="74" customFormat="1" ht="34.5" x14ac:dyDescent="0.25">
      <c r="A700" s="257">
        <f t="shared" si="63"/>
        <v>38</v>
      </c>
      <c r="B700" s="191" t="s">
        <v>536</v>
      </c>
      <c r="C700" s="121" t="s">
        <v>14</v>
      </c>
      <c r="D700" s="190">
        <f>(4.1*1+7.1*2.5+8.39*2.5+17.9*5.5+3)/1000</f>
        <v>0.14427499999999999</v>
      </c>
      <c r="E700" s="157">
        <f t="shared" si="59"/>
        <v>594.68497993055234</v>
      </c>
      <c r="F700" s="247">
        <v>451.62186041961871</v>
      </c>
      <c r="G700" s="214">
        <f t="shared" si="60"/>
        <v>85.798175479480435</v>
      </c>
    </row>
    <row r="701" spans="1:7" s="133" customFormat="1" x14ac:dyDescent="0.25">
      <c r="A701" s="87">
        <f t="shared" si="63"/>
        <v>39</v>
      </c>
      <c r="B701" s="191" t="s">
        <v>537</v>
      </c>
      <c r="C701" s="257" t="s">
        <v>39</v>
      </c>
      <c r="D701" s="126">
        <v>4</v>
      </c>
      <c r="E701" s="157">
        <f t="shared" si="59"/>
        <v>1.8197219221847265</v>
      </c>
      <c r="F701" s="220">
        <v>1.3819521724584403</v>
      </c>
      <c r="G701" s="221">
        <f t="shared" si="60"/>
        <v>7.278887688738906</v>
      </c>
    </row>
    <row r="702" spans="1:7" s="74" customFormat="1" x14ac:dyDescent="0.25">
      <c r="A702" s="87">
        <f t="shared" si="63"/>
        <v>40</v>
      </c>
      <c r="B702" s="124" t="s">
        <v>538</v>
      </c>
      <c r="C702" s="121" t="s">
        <v>4</v>
      </c>
      <c r="D702" s="123">
        <v>1.65</v>
      </c>
      <c r="E702" s="157">
        <f t="shared" si="59"/>
        <v>46.882087678437628</v>
      </c>
      <c r="F702" s="220">
        <v>35.603683247833629</v>
      </c>
      <c r="G702" s="221">
        <f t="shared" si="60"/>
        <v>77.355444669422084</v>
      </c>
    </row>
    <row r="703" spans="1:7" s="74" customFormat="1" ht="23" x14ac:dyDescent="0.25">
      <c r="A703" s="249">
        <f t="shared" si="63"/>
        <v>41</v>
      </c>
      <c r="B703" s="122" t="s">
        <v>539</v>
      </c>
      <c r="C703" s="121" t="s">
        <v>35</v>
      </c>
      <c r="D703" s="123">
        <v>1</v>
      </c>
      <c r="E703" s="157">
        <f>+F703*$E$8+465.6368</f>
        <v>515.56475969229496</v>
      </c>
      <c r="F703" s="214">
        <v>37.91681109185442</v>
      </c>
      <c r="G703" s="221">
        <f t="shared" si="60"/>
        <v>515.56475969229496</v>
      </c>
    </row>
    <row r="704" spans="1:7" s="56" customFormat="1" x14ac:dyDescent="0.25">
      <c r="A704" s="87">
        <f t="shared" si="63"/>
        <v>42</v>
      </c>
      <c r="B704" s="102" t="s">
        <v>401</v>
      </c>
      <c r="C704" s="87" t="s">
        <v>145</v>
      </c>
      <c r="D704" s="103">
        <v>170</v>
      </c>
      <c r="E704" s="157">
        <f t="shared" si="59"/>
        <v>3.497413159650069</v>
      </c>
      <c r="F704" s="240">
        <v>2.6560419232409016</v>
      </c>
      <c r="G704" s="241">
        <f t="shared" si="60"/>
        <v>594.56023714051173</v>
      </c>
    </row>
    <row r="705" spans="1:8" s="117" customFormat="1" x14ac:dyDescent="0.25">
      <c r="A705" s="87">
        <f t="shared" si="63"/>
        <v>43</v>
      </c>
      <c r="B705" s="97" t="s">
        <v>540</v>
      </c>
      <c r="C705" s="116" t="s">
        <v>145</v>
      </c>
      <c r="D705" s="103">
        <v>14</v>
      </c>
      <c r="E705" s="157">
        <f t="shared" si="59"/>
        <v>4.3473844868265514</v>
      </c>
      <c r="F705" s="240">
        <v>3.3015360000000005</v>
      </c>
      <c r="G705" s="241">
        <f t="shared" si="60"/>
        <v>60.863382815571718</v>
      </c>
    </row>
    <row r="706" spans="1:8" s="117" customFormat="1" ht="23" x14ac:dyDescent="0.25">
      <c r="A706" s="87">
        <f t="shared" si="63"/>
        <v>44</v>
      </c>
      <c r="B706" s="97" t="s">
        <v>541</v>
      </c>
      <c r="C706" s="116" t="s">
        <v>35</v>
      </c>
      <c r="D706" s="103">
        <v>4</v>
      </c>
      <c r="E706" s="157">
        <f t="shared" si="59"/>
        <v>28.918716666664988</v>
      </c>
      <c r="F706" s="240">
        <v>21.961752966204507</v>
      </c>
      <c r="G706" s="241">
        <f t="shared" si="60"/>
        <v>115.67486666665995</v>
      </c>
    </row>
    <row r="707" spans="1:8" s="51" customFormat="1" ht="12.5" x14ac:dyDescent="0.25">
      <c r="A707" s="256"/>
      <c r="B707" s="206" t="s">
        <v>131</v>
      </c>
      <c r="C707" s="205"/>
      <c r="D707" s="207"/>
      <c r="E707" s="261"/>
      <c r="F707" s="224"/>
      <c r="G707" s="224">
        <f>SUM(G663:G706)</f>
        <v>31814.099890480225</v>
      </c>
      <c r="H707" s="47"/>
    </row>
    <row r="708" spans="1:8" s="1" customFormat="1" ht="21.75" customHeight="1" x14ac:dyDescent="0.25">
      <c r="A708" s="253"/>
      <c r="B708" s="199" t="s">
        <v>542</v>
      </c>
      <c r="C708" s="203"/>
      <c r="D708" s="204"/>
      <c r="E708" s="261"/>
      <c r="F708" s="218"/>
      <c r="G708" s="219"/>
    </row>
    <row r="709" spans="1:8" s="74" customFormat="1" ht="23" x14ac:dyDescent="0.25">
      <c r="A709" s="121">
        <v>1</v>
      </c>
      <c r="B709" s="122" t="s">
        <v>543</v>
      </c>
      <c r="C709" s="121" t="s">
        <v>4</v>
      </c>
      <c r="D709" s="123">
        <f>105-27</f>
        <v>78</v>
      </c>
      <c r="E709" s="157">
        <f t="shared" si="59"/>
        <v>0.93526662048392739</v>
      </c>
      <c r="F709" s="220">
        <v>0.71026991665511263</v>
      </c>
      <c r="G709" s="214">
        <f t="shared" ref="G709:G732" si="64">E709*D709</f>
        <v>72.950796397746331</v>
      </c>
    </row>
    <row r="710" spans="1:8" s="112" customFormat="1" x14ac:dyDescent="0.25">
      <c r="A710" s="121">
        <f t="shared" ref="A710:A732" si="65">A709+1</f>
        <v>2</v>
      </c>
      <c r="B710" s="128" t="s">
        <v>544</v>
      </c>
      <c r="C710" s="257" t="s">
        <v>4</v>
      </c>
      <c r="D710" s="127">
        <v>27</v>
      </c>
      <c r="E710" s="157">
        <f t="shared" si="59"/>
        <v>1.0918114128197505</v>
      </c>
      <c r="F710" s="220">
        <v>0.8291547930849219</v>
      </c>
      <c r="G710" s="214">
        <f t="shared" si="64"/>
        <v>29.478908146133264</v>
      </c>
    </row>
    <row r="711" spans="1:8" s="133" customFormat="1" x14ac:dyDescent="0.25">
      <c r="A711" s="121">
        <f t="shared" si="65"/>
        <v>3</v>
      </c>
      <c r="B711" s="191" t="s">
        <v>545</v>
      </c>
      <c r="C711" s="257" t="s">
        <v>4</v>
      </c>
      <c r="D711" s="190">
        <v>15</v>
      </c>
      <c r="E711" s="157">
        <f t="shared" si="59"/>
        <v>4.1140638786451058</v>
      </c>
      <c r="F711" s="220">
        <v>3.1243452339688043</v>
      </c>
      <c r="G711" s="214">
        <f t="shared" si="64"/>
        <v>61.710958179676588</v>
      </c>
    </row>
    <row r="712" spans="1:8" s="133" customFormat="1" ht="23" x14ac:dyDescent="0.25">
      <c r="A712" s="121">
        <f t="shared" si="65"/>
        <v>4</v>
      </c>
      <c r="B712" s="71" t="s">
        <v>546</v>
      </c>
      <c r="C712" s="257" t="s">
        <v>4</v>
      </c>
      <c r="D712" s="190">
        <v>7</v>
      </c>
      <c r="E712" s="157">
        <f t="shared" si="59"/>
        <v>10.346045477387646</v>
      </c>
      <c r="F712" s="220">
        <v>7.8571015986135189</v>
      </c>
      <c r="G712" s="214">
        <f t="shared" si="64"/>
        <v>72.42231834171352</v>
      </c>
    </row>
    <row r="713" spans="1:8" s="133" customFormat="1" x14ac:dyDescent="0.25">
      <c r="A713" s="121">
        <f t="shared" si="65"/>
        <v>5</v>
      </c>
      <c r="B713" s="191" t="s">
        <v>547</v>
      </c>
      <c r="C713" s="257" t="s">
        <v>4</v>
      </c>
      <c r="D713" s="190">
        <v>17</v>
      </c>
      <c r="E713" s="157">
        <f t="shared" si="59"/>
        <v>9.1677456286494845</v>
      </c>
      <c r="F713" s="220">
        <v>6.9622648568457546</v>
      </c>
      <c r="G713" s="214">
        <f t="shared" si="64"/>
        <v>155.85167568704122</v>
      </c>
    </row>
    <row r="714" spans="1:8" s="74" customFormat="1" ht="23" x14ac:dyDescent="0.25">
      <c r="A714" s="121">
        <f t="shared" si="65"/>
        <v>6</v>
      </c>
      <c r="B714" s="124" t="s">
        <v>548</v>
      </c>
      <c r="C714" s="121" t="s">
        <v>4</v>
      </c>
      <c r="D714" s="123">
        <v>93</v>
      </c>
      <c r="E714" s="157">
        <f t="shared" si="59"/>
        <v>0.53248617658298436</v>
      </c>
      <c r="F714" s="220">
        <v>0.40438619745233972</v>
      </c>
      <c r="G714" s="214">
        <f t="shared" si="64"/>
        <v>49.521214422217547</v>
      </c>
    </row>
    <row r="715" spans="1:8" s="112" customFormat="1" ht="23" x14ac:dyDescent="0.25">
      <c r="A715" s="121">
        <f t="shared" si="65"/>
        <v>7</v>
      </c>
      <c r="B715" s="122" t="s">
        <v>461</v>
      </c>
      <c r="C715" s="257" t="s">
        <v>4</v>
      </c>
      <c r="D715" s="127">
        <v>27</v>
      </c>
      <c r="E715" s="157">
        <f t="shared" si="59"/>
        <v>2.6981396025601989</v>
      </c>
      <c r="F715" s="220">
        <v>2.0490492749999998</v>
      </c>
      <c r="G715" s="214">
        <f t="shared" si="64"/>
        <v>72.849769269125375</v>
      </c>
    </row>
    <row r="716" spans="1:8" s="51" customFormat="1" ht="23" x14ac:dyDescent="0.25">
      <c r="A716" s="121">
        <f t="shared" si="65"/>
        <v>8</v>
      </c>
      <c r="B716" s="49" t="s">
        <v>549</v>
      </c>
      <c r="C716" s="257" t="s">
        <v>46</v>
      </c>
      <c r="D716" s="129">
        <v>12</v>
      </c>
      <c r="E716" s="157">
        <f t="shared" ref="E716:E779" si="66">+F716*$E$8</f>
        <v>0.8467950082568203</v>
      </c>
      <c r="F716" s="220">
        <v>0.64308188356741769</v>
      </c>
      <c r="G716" s="214">
        <f t="shared" si="64"/>
        <v>10.161540099081844</v>
      </c>
    </row>
    <row r="717" spans="1:8" s="51" customFormat="1" ht="23" x14ac:dyDescent="0.25">
      <c r="A717" s="121">
        <f t="shared" si="65"/>
        <v>9</v>
      </c>
      <c r="B717" s="49" t="s">
        <v>550</v>
      </c>
      <c r="C717" s="257" t="s">
        <v>46</v>
      </c>
      <c r="D717" s="190">
        <v>81</v>
      </c>
      <c r="E717" s="157">
        <f t="shared" si="66"/>
        <v>1.347177750777995</v>
      </c>
      <c r="F717" s="220">
        <v>1.0230877568041596</v>
      </c>
      <c r="G717" s="214">
        <f t="shared" si="64"/>
        <v>109.12139781301759</v>
      </c>
    </row>
    <row r="718" spans="1:8" s="133" customFormat="1" ht="23.25" customHeight="1" x14ac:dyDescent="0.25">
      <c r="A718" s="121">
        <f t="shared" si="65"/>
        <v>10</v>
      </c>
      <c r="B718" s="71" t="s">
        <v>665</v>
      </c>
      <c r="C718" s="257" t="s">
        <v>35</v>
      </c>
      <c r="D718" s="190">
        <v>1</v>
      </c>
      <c r="E718" s="157">
        <f t="shared" si="66"/>
        <v>7.7030692256367139</v>
      </c>
      <c r="F718" s="214">
        <v>5.8499450499480066</v>
      </c>
      <c r="G718" s="214">
        <f t="shared" si="64"/>
        <v>7.7030692256367139</v>
      </c>
    </row>
    <row r="719" spans="1:8" s="133" customFormat="1" x14ac:dyDescent="0.25">
      <c r="A719" s="121">
        <f t="shared" si="65"/>
        <v>11</v>
      </c>
      <c r="B719" s="191" t="s">
        <v>551</v>
      </c>
      <c r="C719" s="257" t="s">
        <v>35</v>
      </c>
      <c r="D719" s="190">
        <v>1</v>
      </c>
      <c r="E719" s="157">
        <f t="shared" si="66"/>
        <v>16.568849424149867</v>
      </c>
      <c r="F719" s="214">
        <v>12.582888175216638</v>
      </c>
      <c r="G719" s="214">
        <f t="shared" si="64"/>
        <v>16.568849424149867</v>
      </c>
    </row>
    <row r="720" spans="1:8" s="133" customFormat="1" x14ac:dyDescent="0.25">
      <c r="A720" s="121">
        <f t="shared" si="65"/>
        <v>12</v>
      </c>
      <c r="B720" s="191" t="s">
        <v>552</v>
      </c>
      <c r="C720" s="257" t="s">
        <v>35</v>
      </c>
      <c r="D720" s="190">
        <v>1</v>
      </c>
      <c r="E720" s="157">
        <f t="shared" si="66"/>
        <v>3.0804326642256226</v>
      </c>
      <c r="F720" s="214">
        <v>2.3393742530329291</v>
      </c>
      <c r="G720" s="214">
        <f t="shared" si="64"/>
        <v>3.0804326642256226</v>
      </c>
    </row>
    <row r="721" spans="1:8" s="133" customFormat="1" x14ac:dyDescent="0.25">
      <c r="A721" s="121">
        <f t="shared" si="65"/>
        <v>13</v>
      </c>
      <c r="B721" s="191" t="s">
        <v>553</v>
      </c>
      <c r="C721" s="257" t="s">
        <v>35</v>
      </c>
      <c r="D721" s="190">
        <v>1</v>
      </c>
      <c r="E721" s="157">
        <f t="shared" si="66"/>
        <v>6.6314350050284796</v>
      </c>
      <c r="F721" s="214">
        <v>5.0361134302946269</v>
      </c>
      <c r="G721" s="214">
        <f t="shared" si="64"/>
        <v>6.6314350050284796</v>
      </c>
    </row>
    <row r="722" spans="1:8" s="70" customFormat="1" ht="23" x14ac:dyDescent="0.25">
      <c r="A722" s="121">
        <f t="shared" si="65"/>
        <v>14</v>
      </c>
      <c r="B722" s="71" t="s">
        <v>554</v>
      </c>
      <c r="C722" s="72" t="s">
        <v>4</v>
      </c>
      <c r="D722" s="52">
        <v>1.2</v>
      </c>
      <c r="E722" s="157">
        <f t="shared" si="66"/>
        <v>56.020792908742678</v>
      </c>
      <c r="F722" s="220">
        <v>42.543893942946269</v>
      </c>
      <c r="G722" s="214">
        <f t="shared" si="64"/>
        <v>67.224951490491208</v>
      </c>
    </row>
    <row r="723" spans="1:8" s="133" customFormat="1" x14ac:dyDescent="0.25">
      <c r="A723" s="121">
        <f t="shared" si="65"/>
        <v>15</v>
      </c>
      <c r="B723" s="191" t="s">
        <v>555</v>
      </c>
      <c r="C723" s="257" t="s">
        <v>35</v>
      </c>
      <c r="D723" s="190">
        <v>1</v>
      </c>
      <c r="E723" s="157">
        <f t="shared" si="66"/>
        <v>71.348251283800451</v>
      </c>
      <c r="F723" s="214">
        <v>54.184032000000002</v>
      </c>
      <c r="G723" s="214">
        <f t="shared" si="64"/>
        <v>71.348251283800451</v>
      </c>
    </row>
    <row r="724" spans="1:8" s="133" customFormat="1" ht="23" x14ac:dyDescent="0.25">
      <c r="A724" s="121">
        <f t="shared" si="65"/>
        <v>16</v>
      </c>
      <c r="B724" s="191" t="s">
        <v>556</v>
      </c>
      <c r="C724" s="257" t="s">
        <v>35</v>
      </c>
      <c r="D724" s="190">
        <v>1</v>
      </c>
      <c r="E724" s="157">
        <f t="shared" si="66"/>
        <v>153.43709953505473</v>
      </c>
      <c r="F724" s="214">
        <v>116.5248</v>
      </c>
      <c r="G724" s="214">
        <f t="shared" si="64"/>
        <v>153.43709953505473</v>
      </c>
    </row>
    <row r="725" spans="1:8" s="70" customFormat="1" ht="23" x14ac:dyDescent="0.25">
      <c r="A725" s="121">
        <f t="shared" si="65"/>
        <v>17</v>
      </c>
      <c r="B725" s="71" t="s">
        <v>557</v>
      </c>
      <c r="C725" s="72" t="s">
        <v>4</v>
      </c>
      <c r="D725" s="52">
        <v>1.5</v>
      </c>
      <c r="E725" s="157">
        <f t="shared" si="66"/>
        <v>56.020792908742678</v>
      </c>
      <c r="F725" s="220">
        <v>42.543893942946269</v>
      </c>
      <c r="G725" s="214">
        <f t="shared" si="64"/>
        <v>84.031189363114009</v>
      </c>
    </row>
    <row r="726" spans="1:8" s="133" customFormat="1" x14ac:dyDescent="0.25">
      <c r="A726" s="121">
        <f t="shared" si="65"/>
        <v>18</v>
      </c>
      <c r="B726" s="191" t="s">
        <v>558</v>
      </c>
      <c r="C726" s="257" t="s">
        <v>35</v>
      </c>
      <c r="D726" s="190">
        <v>1</v>
      </c>
      <c r="E726" s="157">
        <f t="shared" si="66"/>
        <v>113.39001655640544</v>
      </c>
      <c r="F726" s="214">
        <v>86.111827200000008</v>
      </c>
      <c r="G726" s="214">
        <f t="shared" si="64"/>
        <v>113.39001655640544</v>
      </c>
    </row>
    <row r="727" spans="1:8" s="133" customFormat="1" ht="23" x14ac:dyDescent="0.25">
      <c r="A727" s="121">
        <f t="shared" si="65"/>
        <v>19</v>
      </c>
      <c r="B727" s="191" t="s">
        <v>559</v>
      </c>
      <c r="C727" s="257" t="s">
        <v>35</v>
      </c>
      <c r="D727" s="190">
        <v>1</v>
      </c>
      <c r="E727" s="157">
        <f t="shared" si="66"/>
        <v>224.78535081885516</v>
      </c>
      <c r="F727" s="214">
        <v>170.708832</v>
      </c>
      <c r="G727" s="214">
        <f t="shared" si="64"/>
        <v>224.78535081885516</v>
      </c>
    </row>
    <row r="728" spans="1:8" s="133" customFormat="1" ht="23" x14ac:dyDescent="0.25">
      <c r="A728" s="121">
        <f t="shared" si="65"/>
        <v>20</v>
      </c>
      <c r="B728" s="191" t="s">
        <v>560</v>
      </c>
      <c r="C728" s="257" t="s">
        <v>14</v>
      </c>
      <c r="D728" s="190">
        <v>9.6000000000000002E-2</v>
      </c>
      <c r="E728" s="157">
        <f t="shared" si="66"/>
        <v>1512.8164485624432</v>
      </c>
      <c r="F728" s="214">
        <v>1148.8788216123398</v>
      </c>
      <c r="G728" s="214">
        <f t="shared" si="64"/>
        <v>145.23037906199454</v>
      </c>
    </row>
    <row r="729" spans="1:8" s="133" customFormat="1" x14ac:dyDescent="0.25">
      <c r="A729" s="121">
        <f t="shared" si="65"/>
        <v>21</v>
      </c>
      <c r="B729" s="191" t="s">
        <v>561</v>
      </c>
      <c r="C729" s="257" t="s">
        <v>14</v>
      </c>
      <c r="D729" s="190">
        <v>2.9000000000000001E-2</v>
      </c>
      <c r="E729" s="157">
        <f t="shared" si="66"/>
        <v>550.29071446696514</v>
      </c>
      <c r="F729" s="214">
        <v>417.90750502599656</v>
      </c>
      <c r="G729" s="214">
        <f t="shared" si="64"/>
        <v>15.95843071954199</v>
      </c>
    </row>
    <row r="730" spans="1:8" s="133" customFormat="1" x14ac:dyDescent="0.25">
      <c r="A730" s="121">
        <f t="shared" si="65"/>
        <v>22</v>
      </c>
      <c r="B730" s="130" t="s">
        <v>562</v>
      </c>
      <c r="C730" s="257" t="s">
        <v>14</v>
      </c>
      <c r="D730" s="190">
        <f>D728+D729</f>
        <v>0.125</v>
      </c>
      <c r="E730" s="157">
        <f t="shared" si="66"/>
        <v>21.30675921832616</v>
      </c>
      <c r="F730" s="214">
        <v>16.181000970996532</v>
      </c>
      <c r="G730" s="214">
        <f t="shared" si="64"/>
        <v>2.66334490229077</v>
      </c>
    </row>
    <row r="731" spans="1:8" s="70" customFormat="1" x14ac:dyDescent="0.25">
      <c r="A731" s="121">
        <f t="shared" si="65"/>
        <v>23</v>
      </c>
      <c r="B731" s="71" t="s">
        <v>563</v>
      </c>
      <c r="C731" s="72" t="s">
        <v>35</v>
      </c>
      <c r="D731" s="190">
        <v>1</v>
      </c>
      <c r="E731" s="157">
        <f t="shared" si="66"/>
        <v>119.10709355326117</v>
      </c>
      <c r="F731" s="220">
        <v>90.453549349740044</v>
      </c>
      <c r="G731" s="214">
        <f t="shared" si="64"/>
        <v>119.10709355326117</v>
      </c>
    </row>
    <row r="732" spans="1:8" s="70" customFormat="1" x14ac:dyDescent="0.25">
      <c r="A732" s="121">
        <f t="shared" si="65"/>
        <v>24</v>
      </c>
      <c r="B732" s="71" t="s">
        <v>564</v>
      </c>
      <c r="C732" s="72" t="s">
        <v>35</v>
      </c>
      <c r="D732" s="190">
        <v>1</v>
      </c>
      <c r="E732" s="157">
        <f t="shared" si="66"/>
        <v>26.548418542652982</v>
      </c>
      <c r="F732" s="220">
        <v>20.161676480935878</v>
      </c>
      <c r="G732" s="214">
        <f t="shared" si="64"/>
        <v>26.548418542652982</v>
      </c>
    </row>
    <row r="733" spans="1:8" s="51" customFormat="1" ht="12.5" x14ac:dyDescent="0.25">
      <c r="A733" s="256"/>
      <c r="B733" s="206" t="s">
        <v>131</v>
      </c>
      <c r="C733" s="205"/>
      <c r="D733" s="207"/>
      <c r="E733" s="261"/>
      <c r="F733" s="224"/>
      <c r="G733" s="224">
        <f>SUM(G709:G732)</f>
        <v>1691.7768905022567</v>
      </c>
      <c r="H733" s="47"/>
    </row>
    <row r="734" spans="1:8" s="1" customFormat="1" ht="15.75" customHeight="1" x14ac:dyDescent="0.25">
      <c r="A734" s="253"/>
      <c r="B734" s="199" t="s">
        <v>565</v>
      </c>
      <c r="C734" s="203"/>
      <c r="D734" s="204"/>
      <c r="E734" s="261"/>
      <c r="F734" s="218"/>
      <c r="G734" s="219"/>
    </row>
    <row r="735" spans="1:8" s="74" customFormat="1" ht="23" x14ac:dyDescent="0.25">
      <c r="A735" s="121">
        <v>1</v>
      </c>
      <c r="B735" s="122" t="s">
        <v>543</v>
      </c>
      <c r="C735" s="121" t="s">
        <v>4</v>
      </c>
      <c r="D735" s="123">
        <v>46</v>
      </c>
      <c r="E735" s="157">
        <f t="shared" si="66"/>
        <v>0.93526662048392739</v>
      </c>
      <c r="F735" s="220">
        <v>0.71026991665511263</v>
      </c>
      <c r="G735" s="221">
        <f t="shared" ref="G735:G749" si="67">E735*D735</f>
        <v>43.022264542260658</v>
      </c>
    </row>
    <row r="736" spans="1:8" s="112" customFormat="1" x14ac:dyDescent="0.25">
      <c r="A736" s="121">
        <f t="shared" ref="A736:A749" si="68">A735+1</f>
        <v>2</v>
      </c>
      <c r="B736" s="128" t="s">
        <v>544</v>
      </c>
      <c r="C736" s="257" t="s">
        <v>4</v>
      </c>
      <c r="D736" s="127">
        <v>23</v>
      </c>
      <c r="E736" s="157">
        <f t="shared" si="66"/>
        <v>1.0918114128197505</v>
      </c>
      <c r="F736" s="220">
        <v>0.8291547930849219</v>
      </c>
      <c r="G736" s="221">
        <f t="shared" si="67"/>
        <v>25.111662494854261</v>
      </c>
    </row>
    <row r="737" spans="1:8" s="133" customFormat="1" x14ac:dyDescent="0.25">
      <c r="A737" s="121">
        <f t="shared" si="68"/>
        <v>3</v>
      </c>
      <c r="B737" s="191" t="s">
        <v>545</v>
      </c>
      <c r="C737" s="257" t="s">
        <v>4</v>
      </c>
      <c r="D737" s="190">
        <v>8</v>
      </c>
      <c r="E737" s="157">
        <f t="shared" si="66"/>
        <v>4.1140638786451058</v>
      </c>
      <c r="F737" s="220">
        <v>3.1243452339688043</v>
      </c>
      <c r="G737" s="221">
        <f t="shared" si="67"/>
        <v>32.912511029160846</v>
      </c>
    </row>
    <row r="738" spans="1:8" s="133" customFormat="1" ht="23" x14ac:dyDescent="0.25">
      <c r="A738" s="121">
        <f t="shared" si="68"/>
        <v>4</v>
      </c>
      <c r="B738" s="71" t="s">
        <v>546</v>
      </c>
      <c r="C738" s="257" t="s">
        <v>4</v>
      </c>
      <c r="D738" s="190">
        <v>3</v>
      </c>
      <c r="E738" s="157">
        <f t="shared" si="66"/>
        <v>10.346045477387646</v>
      </c>
      <c r="F738" s="220">
        <v>7.8571015986135189</v>
      </c>
      <c r="G738" s="214">
        <f t="shared" si="67"/>
        <v>31.038136432162936</v>
      </c>
    </row>
    <row r="739" spans="1:8" s="133" customFormat="1" x14ac:dyDescent="0.25">
      <c r="A739" s="121">
        <f t="shared" si="68"/>
        <v>5</v>
      </c>
      <c r="B739" s="191" t="s">
        <v>547</v>
      </c>
      <c r="C739" s="257" t="s">
        <v>4</v>
      </c>
      <c r="D739" s="190">
        <v>13</v>
      </c>
      <c r="E739" s="157">
        <f t="shared" si="66"/>
        <v>2.4165132491070764</v>
      </c>
      <c r="F739" s="220">
        <v>1.8351736568457537</v>
      </c>
      <c r="G739" s="221">
        <f t="shared" si="67"/>
        <v>31.414672238391994</v>
      </c>
    </row>
    <row r="740" spans="1:8" s="74" customFormat="1" ht="23" x14ac:dyDescent="0.25">
      <c r="A740" s="121">
        <f t="shared" si="68"/>
        <v>6</v>
      </c>
      <c r="B740" s="124" t="s">
        <v>548</v>
      </c>
      <c r="C740" s="121" t="s">
        <v>4</v>
      </c>
      <c r="D740" s="123">
        <v>54</v>
      </c>
      <c r="E740" s="157">
        <f t="shared" si="66"/>
        <v>0.53248617658298436</v>
      </c>
      <c r="F740" s="220">
        <v>0.40438619745233972</v>
      </c>
      <c r="G740" s="221">
        <f t="shared" si="67"/>
        <v>28.754253535481155</v>
      </c>
    </row>
    <row r="741" spans="1:8" s="112" customFormat="1" ht="23" x14ac:dyDescent="0.25">
      <c r="A741" s="121">
        <f t="shared" si="68"/>
        <v>7</v>
      </c>
      <c r="B741" s="122" t="s">
        <v>461</v>
      </c>
      <c r="C741" s="257" t="s">
        <v>4</v>
      </c>
      <c r="D741" s="127">
        <v>23</v>
      </c>
      <c r="E741" s="157">
        <f t="shared" si="66"/>
        <v>2.6981396025601989</v>
      </c>
      <c r="F741" s="220">
        <v>2.0490492749999998</v>
      </c>
      <c r="G741" s="221">
        <f t="shared" si="67"/>
        <v>62.057210858884574</v>
      </c>
    </row>
    <row r="742" spans="1:8" s="133" customFormat="1" ht="23" x14ac:dyDescent="0.25">
      <c r="A742" s="121">
        <f t="shared" si="68"/>
        <v>8</v>
      </c>
      <c r="B742" s="191" t="s">
        <v>566</v>
      </c>
      <c r="C742" s="257" t="s">
        <v>46</v>
      </c>
      <c r="D742" s="190">
        <v>42</v>
      </c>
      <c r="E742" s="157">
        <f t="shared" si="66"/>
        <v>5.8758299073560574</v>
      </c>
      <c r="F742" s="220">
        <v>4.4622839382613524</v>
      </c>
      <c r="G742" s="221">
        <f t="shared" si="67"/>
        <v>246.78485610895441</v>
      </c>
    </row>
    <row r="743" spans="1:8" s="133" customFormat="1" ht="23" x14ac:dyDescent="0.25">
      <c r="A743" s="121">
        <f t="shared" si="68"/>
        <v>9</v>
      </c>
      <c r="B743" s="191" t="s">
        <v>567</v>
      </c>
      <c r="C743" s="257" t="s">
        <v>46</v>
      </c>
      <c r="D743" s="190">
        <v>6</v>
      </c>
      <c r="E743" s="157">
        <f t="shared" si="66"/>
        <v>7.783883585255686</v>
      </c>
      <c r="F743" s="220">
        <v>5.9113179325185445</v>
      </c>
      <c r="G743" s="221">
        <f t="shared" si="67"/>
        <v>46.703301511534114</v>
      </c>
    </row>
    <row r="744" spans="1:8" s="133" customFormat="1" ht="23" x14ac:dyDescent="0.25">
      <c r="A744" s="121">
        <f t="shared" si="68"/>
        <v>10</v>
      </c>
      <c r="B744" s="130" t="s">
        <v>568</v>
      </c>
      <c r="C744" s="257" t="s">
        <v>4</v>
      </c>
      <c r="D744" s="190">
        <v>3.9</v>
      </c>
      <c r="E744" s="157">
        <f t="shared" si="66"/>
        <v>62.673166207476172</v>
      </c>
      <c r="F744" s="214">
        <v>47.595908550294631</v>
      </c>
      <c r="G744" s="214">
        <f t="shared" si="67"/>
        <v>244.42534820915705</v>
      </c>
    </row>
    <row r="745" spans="1:8" s="133" customFormat="1" x14ac:dyDescent="0.25">
      <c r="A745" s="121">
        <f t="shared" si="68"/>
        <v>11</v>
      </c>
      <c r="B745" s="191" t="s">
        <v>555</v>
      </c>
      <c r="C745" s="257" t="s">
        <v>35</v>
      </c>
      <c r="D745" s="190">
        <v>3</v>
      </c>
      <c r="E745" s="157">
        <f t="shared" si="66"/>
        <v>71.869937422219635</v>
      </c>
      <c r="F745" s="214">
        <v>54.580216320000005</v>
      </c>
      <c r="G745" s="214">
        <f t="shared" si="67"/>
        <v>215.60981226665891</v>
      </c>
    </row>
    <row r="746" spans="1:8" s="133" customFormat="1" ht="23" x14ac:dyDescent="0.25">
      <c r="A746" s="121">
        <f t="shared" si="68"/>
        <v>12</v>
      </c>
      <c r="B746" s="191" t="s">
        <v>569</v>
      </c>
      <c r="C746" s="257" t="s">
        <v>35</v>
      </c>
      <c r="D746" s="190">
        <v>3</v>
      </c>
      <c r="E746" s="157">
        <f t="shared" si="66"/>
        <v>153.43709953505473</v>
      </c>
      <c r="F746" s="214">
        <v>116.5248</v>
      </c>
      <c r="G746" s="214">
        <f t="shared" si="67"/>
        <v>460.31129860516421</v>
      </c>
    </row>
    <row r="747" spans="1:8" s="133" customFormat="1" ht="23" x14ac:dyDescent="0.25">
      <c r="A747" s="121">
        <f t="shared" si="68"/>
        <v>13</v>
      </c>
      <c r="B747" s="191" t="s">
        <v>560</v>
      </c>
      <c r="C747" s="257" t="s">
        <v>14</v>
      </c>
      <c r="D747" s="190">
        <v>0.11</v>
      </c>
      <c r="E747" s="157">
        <f t="shared" si="66"/>
        <v>1512.8164485624432</v>
      </c>
      <c r="F747" s="214">
        <v>1148.8788216123398</v>
      </c>
      <c r="G747" s="214">
        <f t="shared" si="67"/>
        <v>166.40980934186874</v>
      </c>
    </row>
    <row r="748" spans="1:8" s="133" customFormat="1" x14ac:dyDescent="0.25">
      <c r="A748" s="121">
        <f t="shared" si="68"/>
        <v>14</v>
      </c>
      <c r="B748" s="191" t="s">
        <v>561</v>
      </c>
      <c r="C748" s="257" t="s">
        <v>14</v>
      </c>
      <c r="D748" s="190">
        <v>2.9000000000000001E-2</v>
      </c>
      <c r="E748" s="157">
        <f t="shared" si="66"/>
        <v>550.29071446696514</v>
      </c>
      <c r="F748" s="214">
        <v>417.90750502599656</v>
      </c>
      <c r="G748" s="214">
        <f t="shared" si="67"/>
        <v>15.95843071954199</v>
      </c>
    </row>
    <row r="749" spans="1:8" s="133" customFormat="1" x14ac:dyDescent="0.25">
      <c r="A749" s="121">
        <f t="shared" si="68"/>
        <v>15</v>
      </c>
      <c r="B749" s="130" t="s">
        <v>562</v>
      </c>
      <c r="C749" s="257" t="s">
        <v>14</v>
      </c>
      <c r="D749" s="190">
        <f>D747+D748</f>
        <v>0.13900000000000001</v>
      </c>
      <c r="E749" s="157">
        <f t="shared" si="66"/>
        <v>21.30675921832616</v>
      </c>
      <c r="F749" s="214">
        <v>16.181000970996532</v>
      </c>
      <c r="G749" s="214">
        <f t="shared" si="67"/>
        <v>2.9616395313473367</v>
      </c>
    </row>
    <row r="750" spans="1:8" s="51" customFormat="1" ht="12.5" x14ac:dyDescent="0.25">
      <c r="A750" s="256"/>
      <c r="B750" s="206" t="s">
        <v>131</v>
      </c>
      <c r="C750" s="205"/>
      <c r="D750" s="207"/>
      <c r="E750" s="261"/>
      <c r="F750" s="224"/>
      <c r="G750" s="224">
        <f>SUM(G735:G749)</f>
        <v>1653.4752074254234</v>
      </c>
      <c r="H750" s="47"/>
    </row>
    <row r="751" spans="1:8" s="1" customFormat="1" ht="17.25" customHeight="1" x14ac:dyDescent="0.25">
      <c r="A751" s="253"/>
      <c r="B751" s="199" t="s">
        <v>570</v>
      </c>
      <c r="C751" s="203"/>
      <c r="D751" s="204"/>
      <c r="E751" s="261"/>
      <c r="F751" s="218"/>
      <c r="G751" s="219"/>
    </row>
    <row r="752" spans="1:8" s="74" customFormat="1" ht="23" x14ac:dyDescent="0.25">
      <c r="A752" s="257">
        <v>1</v>
      </c>
      <c r="B752" s="124" t="s">
        <v>571</v>
      </c>
      <c r="C752" s="121" t="s">
        <v>312</v>
      </c>
      <c r="D752" s="123">
        <v>20</v>
      </c>
      <c r="E752" s="157">
        <f t="shared" si="66"/>
        <v>0.65561160453365908</v>
      </c>
      <c r="F752" s="220">
        <v>0.49789139215649914</v>
      </c>
      <c r="G752" s="221">
        <f t="shared" ref="G752:G766" si="69">E752*D752</f>
        <v>13.112232090673182</v>
      </c>
    </row>
    <row r="753" spans="1:8" s="112" customFormat="1" x14ac:dyDescent="0.25">
      <c r="A753" s="257">
        <f t="shared" ref="A753:A765" si="70">A752+1</f>
        <v>2</v>
      </c>
      <c r="B753" s="122" t="s">
        <v>572</v>
      </c>
      <c r="C753" s="257" t="s">
        <v>4</v>
      </c>
      <c r="D753" s="127">
        <v>20</v>
      </c>
      <c r="E753" s="157">
        <f t="shared" si="66"/>
        <v>1.8679428017724458</v>
      </c>
      <c r="F753" s="220">
        <v>1.418572575</v>
      </c>
      <c r="G753" s="221">
        <f t="shared" si="69"/>
        <v>37.358856035448916</v>
      </c>
    </row>
    <row r="754" spans="1:8" s="133" customFormat="1" x14ac:dyDescent="0.25">
      <c r="A754" s="257">
        <f t="shared" si="70"/>
        <v>3</v>
      </c>
      <c r="B754" s="191" t="s">
        <v>545</v>
      </c>
      <c r="C754" s="257" t="s">
        <v>4</v>
      </c>
      <c r="D754" s="190">
        <v>5</v>
      </c>
      <c r="E754" s="157">
        <f t="shared" si="66"/>
        <v>4.1140638786451058</v>
      </c>
      <c r="F754" s="220">
        <v>3.1243452339688043</v>
      </c>
      <c r="G754" s="221">
        <f t="shared" si="69"/>
        <v>20.570319393225528</v>
      </c>
    </row>
    <row r="755" spans="1:8" s="74" customFormat="1" x14ac:dyDescent="0.25">
      <c r="A755" s="257">
        <f t="shared" si="70"/>
        <v>4</v>
      </c>
      <c r="B755" s="122" t="s">
        <v>573</v>
      </c>
      <c r="C755" s="121" t="s">
        <v>312</v>
      </c>
      <c r="D755" s="123">
        <v>5</v>
      </c>
      <c r="E755" s="157">
        <f t="shared" si="66"/>
        <v>2.4165132491070764</v>
      </c>
      <c r="F755" s="220">
        <v>1.8351736568457537</v>
      </c>
      <c r="G755" s="221">
        <f t="shared" si="69"/>
        <v>12.082566245535382</v>
      </c>
    </row>
    <row r="756" spans="1:8" s="74" customFormat="1" ht="23" x14ac:dyDescent="0.25">
      <c r="A756" s="257">
        <f t="shared" si="70"/>
        <v>5</v>
      </c>
      <c r="B756" s="124" t="s">
        <v>574</v>
      </c>
      <c r="C756" s="121" t="s">
        <v>4</v>
      </c>
      <c r="D756" s="123">
        <v>0.9</v>
      </c>
      <c r="E756" s="157">
        <f t="shared" si="66"/>
        <v>42.578177036479339</v>
      </c>
      <c r="F756" s="220">
        <v>32.335162607833624</v>
      </c>
      <c r="G756" s="221">
        <f t="shared" si="69"/>
        <v>38.320359332831408</v>
      </c>
    </row>
    <row r="757" spans="1:8" s="74" customFormat="1" ht="23" x14ac:dyDescent="0.25">
      <c r="A757" s="186">
        <f t="shared" si="70"/>
        <v>6</v>
      </c>
      <c r="B757" s="177" t="s">
        <v>575</v>
      </c>
      <c r="C757" s="72" t="s">
        <v>4</v>
      </c>
      <c r="D757" s="126">
        <f>1.9+6.1</f>
        <v>8</v>
      </c>
      <c r="E757" s="157">
        <f t="shared" si="66"/>
        <v>78.041670616394669</v>
      </c>
      <c r="F757" s="220">
        <v>59.267218213830155</v>
      </c>
      <c r="G757" s="221">
        <f t="shared" si="69"/>
        <v>624.33336493115735</v>
      </c>
    </row>
    <row r="758" spans="1:8" s="74" customFormat="1" x14ac:dyDescent="0.25">
      <c r="A758" s="257">
        <f t="shared" si="70"/>
        <v>7</v>
      </c>
      <c r="B758" s="191" t="s">
        <v>464</v>
      </c>
      <c r="C758" s="121" t="s">
        <v>14</v>
      </c>
      <c r="D758" s="190">
        <f>(3.3+6.7)/1000</f>
        <v>0.01</v>
      </c>
      <c r="E758" s="157">
        <f t="shared" si="66"/>
        <v>383.5927488376368</v>
      </c>
      <c r="F758" s="220">
        <v>291.31200000000001</v>
      </c>
      <c r="G758" s="221">
        <f t="shared" si="69"/>
        <v>3.8359274883763681</v>
      </c>
    </row>
    <row r="759" spans="1:8" s="74" customFormat="1" x14ac:dyDescent="0.25">
      <c r="A759" s="257">
        <f t="shared" si="70"/>
        <v>8</v>
      </c>
      <c r="B759" s="191" t="s">
        <v>22</v>
      </c>
      <c r="C759" s="121" t="s">
        <v>14</v>
      </c>
      <c r="D759" s="190">
        <f>(77.7+112.3)/1000</f>
        <v>0.19</v>
      </c>
      <c r="E759" s="157">
        <f t="shared" si="66"/>
        <v>471.17464525224602</v>
      </c>
      <c r="F759" s="220">
        <v>357.82435584000001</v>
      </c>
      <c r="G759" s="221">
        <f t="shared" si="69"/>
        <v>89.523182597926748</v>
      </c>
    </row>
    <row r="760" spans="1:8" s="74" customFormat="1" x14ac:dyDescent="0.25">
      <c r="A760" s="257">
        <f t="shared" si="70"/>
        <v>9</v>
      </c>
      <c r="B760" s="191" t="s">
        <v>17</v>
      </c>
      <c r="C760" s="121" t="s">
        <v>14</v>
      </c>
      <c r="D760" s="190">
        <f>(69.3+67.9+314)/1000</f>
        <v>0.45119999999999999</v>
      </c>
      <c r="E760" s="157">
        <f t="shared" si="66"/>
        <v>370.81143844636676</v>
      </c>
      <c r="F760" s="220">
        <v>281.60548416</v>
      </c>
      <c r="G760" s="221">
        <f t="shared" si="69"/>
        <v>167.31012102700069</v>
      </c>
    </row>
    <row r="761" spans="1:8" s="133" customFormat="1" ht="23" x14ac:dyDescent="0.25">
      <c r="A761" s="257">
        <f t="shared" si="70"/>
        <v>10</v>
      </c>
      <c r="B761" s="128" t="s">
        <v>576</v>
      </c>
      <c r="C761" s="257" t="s">
        <v>14</v>
      </c>
      <c r="D761" s="190">
        <f>((25.2+3.8+3.4+1.1+0.6+1.6+0.8+0.4+0.7)*2+(16.7+2.4+3.4+1.6+0.2+0.3)*1+(23+28.6+0.2+0.9+1.5)*1+2.7*4)/1000</f>
        <v>0.1648</v>
      </c>
      <c r="E761" s="157">
        <f t="shared" si="66"/>
        <v>649.6911769839237</v>
      </c>
      <c r="F761" s="247">
        <v>493.39523941222888</v>
      </c>
      <c r="G761" s="214">
        <f t="shared" si="69"/>
        <v>107.06910596695063</v>
      </c>
    </row>
    <row r="762" spans="1:8" s="74" customFormat="1" ht="23" x14ac:dyDescent="0.25">
      <c r="A762" s="257">
        <f t="shared" si="70"/>
        <v>11</v>
      </c>
      <c r="B762" s="124" t="s">
        <v>577</v>
      </c>
      <c r="C762" s="121" t="s">
        <v>8</v>
      </c>
      <c r="D762" s="123">
        <f>3.3*2+2.1+1.7</f>
        <v>10.399999999999999</v>
      </c>
      <c r="E762" s="157">
        <f t="shared" si="66"/>
        <v>2.7195238374174866</v>
      </c>
      <c r="F762" s="220">
        <v>2.0652891133275562</v>
      </c>
      <c r="G762" s="221">
        <f t="shared" si="69"/>
        <v>28.283047909141857</v>
      </c>
    </row>
    <row r="763" spans="1:8" s="74" customFormat="1" x14ac:dyDescent="0.25">
      <c r="A763" s="257">
        <f t="shared" si="70"/>
        <v>12</v>
      </c>
      <c r="B763" s="124" t="s">
        <v>578</v>
      </c>
      <c r="C763" s="121" t="s">
        <v>293</v>
      </c>
      <c r="D763" s="123">
        <v>1</v>
      </c>
      <c r="E763" s="157">
        <f t="shared" si="66"/>
        <v>9.5131001711733933</v>
      </c>
      <c r="F763" s="220">
        <v>7.2245376000000006</v>
      </c>
      <c r="G763" s="221">
        <f t="shared" si="69"/>
        <v>9.5131001711733933</v>
      </c>
    </row>
    <row r="764" spans="1:8" s="133" customFormat="1" x14ac:dyDescent="0.25">
      <c r="A764" s="254">
        <f t="shared" si="70"/>
        <v>13</v>
      </c>
      <c r="B764" s="191" t="s">
        <v>579</v>
      </c>
      <c r="C764" s="84" t="s">
        <v>483</v>
      </c>
      <c r="D764" s="109">
        <v>1</v>
      </c>
      <c r="E764" s="157">
        <f>+F764*$E$8+2108.544</f>
        <v>2208.4011053800195</v>
      </c>
      <c r="F764" s="214">
        <v>75.834522864708845</v>
      </c>
      <c r="G764" s="214">
        <f t="shared" si="69"/>
        <v>2208.4011053800195</v>
      </c>
    </row>
    <row r="765" spans="1:8" s="74" customFormat="1" x14ac:dyDescent="0.25">
      <c r="A765" s="257">
        <f t="shared" si="70"/>
        <v>14</v>
      </c>
      <c r="B765" s="122" t="s">
        <v>580</v>
      </c>
      <c r="C765" s="121" t="s">
        <v>312</v>
      </c>
      <c r="D765" s="123">
        <v>6.5</v>
      </c>
      <c r="E765" s="157">
        <f t="shared" si="66"/>
        <v>8.1206225403801451</v>
      </c>
      <c r="F765" s="220">
        <v>6.1670477365684579</v>
      </c>
      <c r="G765" s="221">
        <f t="shared" si="69"/>
        <v>52.784046512470944</v>
      </c>
    </row>
    <row r="766" spans="1:8" s="74" customFormat="1" ht="23" x14ac:dyDescent="0.25">
      <c r="A766" s="257">
        <v>15</v>
      </c>
      <c r="B766" s="122" t="s">
        <v>581</v>
      </c>
      <c r="C766" s="121" t="s">
        <v>8</v>
      </c>
      <c r="D766" s="123">
        <v>7.59</v>
      </c>
      <c r="E766" s="157">
        <f t="shared" si="66"/>
        <v>55.766713826015639</v>
      </c>
      <c r="F766" s="220">
        <v>42.350938560000003</v>
      </c>
      <c r="G766" s="221">
        <f t="shared" si="69"/>
        <v>423.2693579394587</v>
      </c>
    </row>
    <row r="767" spans="1:8" s="51" customFormat="1" ht="12.5" x14ac:dyDescent="0.25">
      <c r="A767" s="256"/>
      <c r="B767" s="206" t="s">
        <v>131</v>
      </c>
      <c r="C767" s="205"/>
      <c r="D767" s="207"/>
      <c r="E767" s="261"/>
      <c r="F767" s="224"/>
      <c r="G767" s="224">
        <f>SUM(G752:G766)</f>
        <v>3835.7666930213904</v>
      </c>
      <c r="H767" s="47"/>
    </row>
    <row r="768" spans="1:8" s="1" customFormat="1" ht="18" customHeight="1" x14ac:dyDescent="0.25">
      <c r="A768" s="253"/>
      <c r="B768" s="199" t="s">
        <v>582</v>
      </c>
      <c r="C768" s="203"/>
      <c r="D768" s="204"/>
      <c r="E768" s="261"/>
      <c r="F768" s="218"/>
      <c r="G768" s="219"/>
    </row>
    <row r="769" spans="1:8" s="74" customFormat="1" ht="23" x14ac:dyDescent="0.25">
      <c r="A769" s="121">
        <v>1</v>
      </c>
      <c r="B769" s="124" t="s">
        <v>583</v>
      </c>
      <c r="C769" s="121" t="s">
        <v>4</v>
      </c>
      <c r="D769" s="123">
        <v>4</v>
      </c>
      <c r="E769" s="157">
        <f t="shared" si="66"/>
        <v>4.1140638786451058</v>
      </c>
      <c r="F769" s="220">
        <v>3.1243452339688043</v>
      </c>
      <c r="G769" s="221">
        <f t="shared" ref="G769:G774" si="71">E769*D769</f>
        <v>16.456255514580423</v>
      </c>
    </row>
    <row r="770" spans="1:8" s="74" customFormat="1" x14ac:dyDescent="0.25">
      <c r="A770" s="121">
        <f>A769+1</f>
        <v>2</v>
      </c>
      <c r="B770" s="122" t="s">
        <v>584</v>
      </c>
      <c r="C770" s="121" t="s">
        <v>312</v>
      </c>
      <c r="D770" s="123">
        <v>4</v>
      </c>
      <c r="E770" s="157">
        <f t="shared" si="66"/>
        <v>2.4165132491070764</v>
      </c>
      <c r="F770" s="220">
        <v>1.8351736568457537</v>
      </c>
      <c r="G770" s="221">
        <f t="shared" si="71"/>
        <v>9.6660529964283057</v>
      </c>
    </row>
    <row r="771" spans="1:8" s="74" customFormat="1" ht="23" x14ac:dyDescent="0.25">
      <c r="A771" s="121">
        <f>A770+1</f>
        <v>3</v>
      </c>
      <c r="B771" s="122" t="s">
        <v>585</v>
      </c>
      <c r="C771" s="121" t="s">
        <v>4</v>
      </c>
      <c r="D771" s="123">
        <v>3.6</v>
      </c>
      <c r="E771" s="157">
        <f t="shared" si="66"/>
        <v>54.468154683393038</v>
      </c>
      <c r="F771" s="220">
        <v>41.364773252908151</v>
      </c>
      <c r="G771" s="221">
        <f t="shared" si="71"/>
        <v>196.08535686021494</v>
      </c>
    </row>
    <row r="772" spans="1:8" s="133" customFormat="1" ht="23" x14ac:dyDescent="0.25">
      <c r="A772" s="121">
        <f>A771+1</f>
        <v>4</v>
      </c>
      <c r="B772" s="124" t="s">
        <v>586</v>
      </c>
      <c r="C772" s="121" t="s">
        <v>14</v>
      </c>
      <c r="D772" s="190">
        <f>(13.8+9.2+5.2+13.9+11.5+3+1.5+(13.8+13.9)*3+13.8+9.2+13.9+11.5+6+(23+12)*2+11.8+11.7+18.2+18+8.5+4+0.7)/1000</f>
        <v>0.33850000000000002</v>
      </c>
      <c r="E772" s="157">
        <f t="shared" si="66"/>
        <v>666.37492064577759</v>
      </c>
      <c r="F772" s="247">
        <v>506.06538176593415</v>
      </c>
      <c r="G772" s="214">
        <f t="shared" si="71"/>
        <v>225.56791063859572</v>
      </c>
    </row>
    <row r="773" spans="1:8" s="133" customFormat="1" ht="23" x14ac:dyDescent="0.25">
      <c r="A773" s="121">
        <f>A772+1</f>
        <v>5</v>
      </c>
      <c r="B773" s="191" t="s">
        <v>587</v>
      </c>
      <c r="C773" s="257" t="s">
        <v>14</v>
      </c>
      <c r="D773" s="190">
        <v>0.33900000000000002</v>
      </c>
      <c r="E773" s="157">
        <f t="shared" si="66"/>
        <v>38.776753328411907</v>
      </c>
      <c r="F773" s="214">
        <v>29.448245827993066</v>
      </c>
      <c r="G773" s="221">
        <f t="shared" si="71"/>
        <v>13.145319378331637</v>
      </c>
    </row>
    <row r="774" spans="1:8" s="74" customFormat="1" ht="23" x14ac:dyDescent="0.25">
      <c r="A774" s="121">
        <f>A773+1</f>
        <v>6</v>
      </c>
      <c r="B774" s="124" t="s">
        <v>588</v>
      </c>
      <c r="C774" s="121" t="s">
        <v>39</v>
      </c>
      <c r="D774" s="190">
        <v>85</v>
      </c>
      <c r="E774" s="157">
        <f t="shared" si="66"/>
        <v>8.7749206560238786</v>
      </c>
      <c r="F774" s="247">
        <v>6.6639416253136918</v>
      </c>
      <c r="G774" s="214">
        <f t="shared" si="71"/>
        <v>745.86825576202966</v>
      </c>
    </row>
    <row r="775" spans="1:8" s="51" customFormat="1" ht="12.5" x14ac:dyDescent="0.25">
      <c r="A775" s="256"/>
      <c r="B775" s="206" t="s">
        <v>131</v>
      </c>
      <c r="C775" s="205"/>
      <c r="D775" s="207"/>
      <c r="E775" s="261"/>
      <c r="F775" s="224"/>
      <c r="G775" s="224">
        <f>SUM(G769:G774)</f>
        <v>1206.7891511501807</v>
      </c>
      <c r="H775" s="47"/>
    </row>
    <row r="776" spans="1:8" s="1" customFormat="1" ht="23.25" customHeight="1" x14ac:dyDescent="0.25">
      <c r="A776" s="253"/>
      <c r="B776" s="199" t="s">
        <v>589</v>
      </c>
      <c r="C776" s="203"/>
      <c r="D776" s="204"/>
      <c r="E776" s="261"/>
      <c r="F776" s="218"/>
      <c r="G776" s="219"/>
    </row>
    <row r="777" spans="1:8" s="74" customFormat="1" ht="46" x14ac:dyDescent="0.25">
      <c r="A777" s="121">
        <v>1</v>
      </c>
      <c r="B777" s="124" t="s">
        <v>590</v>
      </c>
      <c r="C777" s="121" t="s">
        <v>4</v>
      </c>
      <c r="D777" s="190">
        <v>433.3</v>
      </c>
      <c r="E777" s="157">
        <f t="shared" si="66"/>
        <v>1.417264538487665</v>
      </c>
      <c r="F777" s="220">
        <v>1.0763137949999999</v>
      </c>
      <c r="G777" s="221">
        <f t="shared" ref="G777:G795" si="72">E777*D777</f>
        <v>614.10072452670522</v>
      </c>
    </row>
    <row r="778" spans="1:8" s="74" customFormat="1" ht="34.5" x14ac:dyDescent="0.25">
      <c r="A778" s="121">
        <f>A777+1</f>
        <v>2</v>
      </c>
      <c r="B778" s="122" t="s">
        <v>591</v>
      </c>
      <c r="C778" s="121" t="s">
        <v>4</v>
      </c>
      <c r="D778" s="123">
        <v>239</v>
      </c>
      <c r="E778" s="157">
        <f t="shared" si="66"/>
        <v>0.87330182302078097</v>
      </c>
      <c r="F778" s="220">
        <v>0.66321196487348344</v>
      </c>
      <c r="G778" s="221">
        <f t="shared" si="72"/>
        <v>208.71913570196665</v>
      </c>
    </row>
    <row r="779" spans="1:8" s="133" customFormat="1" x14ac:dyDescent="0.25">
      <c r="A779" s="121">
        <f>A778+1</f>
        <v>3</v>
      </c>
      <c r="B779" s="191" t="s">
        <v>592</v>
      </c>
      <c r="C779" s="257" t="s">
        <v>4</v>
      </c>
      <c r="D779" s="123">
        <v>239</v>
      </c>
      <c r="E779" s="157">
        <f t="shared" si="66"/>
        <v>2.5439601966996164</v>
      </c>
      <c r="F779" s="220">
        <v>1.9319607449999998</v>
      </c>
      <c r="G779" s="221">
        <f t="shared" si="72"/>
        <v>608.00648701120826</v>
      </c>
    </row>
    <row r="780" spans="1:8" s="74" customFormat="1" ht="23" x14ac:dyDescent="0.25">
      <c r="A780" s="121">
        <f>A779+1</f>
        <v>4</v>
      </c>
      <c r="B780" s="71" t="s">
        <v>666</v>
      </c>
      <c r="C780" s="257" t="s">
        <v>8</v>
      </c>
      <c r="D780" s="190">
        <v>546.4</v>
      </c>
      <c r="E780" s="157">
        <f t="shared" ref="E780:E843" si="73">+F780*$E$8</f>
        <v>0.27534297048905843</v>
      </c>
      <c r="F780" s="214">
        <v>0.2091038260294627</v>
      </c>
      <c r="G780" s="214">
        <f t="shared" si="72"/>
        <v>150.44739907522151</v>
      </c>
    </row>
    <row r="781" spans="1:8" s="74" customFormat="1" ht="34.5" x14ac:dyDescent="0.25">
      <c r="A781" s="121">
        <f>A780+1</f>
        <v>5</v>
      </c>
      <c r="B781" s="122" t="s">
        <v>593</v>
      </c>
      <c r="C781" s="121" t="s">
        <v>312</v>
      </c>
      <c r="D781" s="123">
        <v>163.9</v>
      </c>
      <c r="E781" s="157">
        <f t="shared" si="73"/>
        <v>1.1181403821218718</v>
      </c>
      <c r="F781" s="220">
        <v>0.84914981313830151</v>
      </c>
      <c r="G781" s="221">
        <f t="shared" si="72"/>
        <v>183.26320862977479</v>
      </c>
    </row>
    <row r="782" spans="1:8" s="133" customFormat="1" x14ac:dyDescent="0.25">
      <c r="A782" s="121">
        <f>A781+1</f>
        <v>6</v>
      </c>
      <c r="B782" s="191" t="s">
        <v>592</v>
      </c>
      <c r="C782" s="111" t="s">
        <v>4</v>
      </c>
      <c r="D782" s="190">
        <v>163.9</v>
      </c>
      <c r="E782" s="157">
        <f t="shared" si="73"/>
        <v>2.6981396025601989</v>
      </c>
      <c r="F782" s="220">
        <v>2.0490492749999998</v>
      </c>
      <c r="G782" s="221">
        <f t="shared" si="72"/>
        <v>442.22508085961664</v>
      </c>
    </row>
    <row r="783" spans="1:8" s="74" customFormat="1" ht="34.5" x14ac:dyDescent="0.25">
      <c r="A783" s="121">
        <v>7</v>
      </c>
      <c r="B783" s="124" t="s">
        <v>594</v>
      </c>
      <c r="C783" s="257" t="s">
        <v>4</v>
      </c>
      <c r="D783" s="190">
        <v>157.4</v>
      </c>
      <c r="E783" s="157">
        <f t="shared" si="73"/>
        <v>9.9383818646380746</v>
      </c>
      <c r="F783" s="220">
        <v>7.547509452471127</v>
      </c>
      <c r="G783" s="221">
        <f t="shared" si="72"/>
        <v>1564.3013054940329</v>
      </c>
    </row>
    <row r="784" spans="1:8" s="74" customFormat="1" ht="23" x14ac:dyDescent="0.25">
      <c r="A784" s="121">
        <f t="shared" ref="A784:A795" si="74">A783+1</f>
        <v>8</v>
      </c>
      <c r="B784" s="191" t="s">
        <v>676</v>
      </c>
      <c r="C784" s="121" t="s">
        <v>8</v>
      </c>
      <c r="D784" s="125">
        <v>1573.9</v>
      </c>
      <c r="E784" s="157">
        <f t="shared" si="73"/>
        <v>1.8303123827669201</v>
      </c>
      <c r="F784" s="220">
        <v>1.389994890321248</v>
      </c>
      <c r="G784" s="221">
        <f t="shared" si="72"/>
        <v>2880.7286592368555</v>
      </c>
    </row>
    <row r="785" spans="1:8" s="133" customFormat="1" ht="23" x14ac:dyDescent="0.25">
      <c r="A785" s="121">
        <f t="shared" si="74"/>
        <v>9</v>
      </c>
      <c r="B785" s="71" t="s">
        <v>595</v>
      </c>
      <c r="C785" s="121" t="s">
        <v>8</v>
      </c>
      <c r="D785" s="190">
        <v>1573.9</v>
      </c>
      <c r="E785" s="157">
        <f t="shared" si="73"/>
        <v>1.6880233824421913</v>
      </c>
      <c r="F785" s="214">
        <v>1.2819362959181977</v>
      </c>
      <c r="G785" s="221">
        <f t="shared" si="72"/>
        <v>2656.7800016257652</v>
      </c>
    </row>
    <row r="786" spans="1:8" s="74" customFormat="1" ht="23" x14ac:dyDescent="0.25">
      <c r="A786" s="121">
        <f t="shared" si="74"/>
        <v>10</v>
      </c>
      <c r="B786" s="191" t="s">
        <v>677</v>
      </c>
      <c r="C786" s="257" t="s">
        <v>8</v>
      </c>
      <c r="D786" s="190">
        <v>1573.9</v>
      </c>
      <c r="E786" s="157">
        <f t="shared" si="73"/>
        <v>4.3720919284769764</v>
      </c>
      <c r="F786" s="220">
        <v>3.3202995826377819</v>
      </c>
      <c r="G786" s="221">
        <f t="shared" si="72"/>
        <v>6881.2354862299135</v>
      </c>
    </row>
    <row r="787" spans="1:8" s="133" customFormat="1" ht="23" x14ac:dyDescent="0.25">
      <c r="A787" s="121">
        <f t="shared" si="74"/>
        <v>11</v>
      </c>
      <c r="B787" s="71" t="s">
        <v>667</v>
      </c>
      <c r="C787" s="72" t="s">
        <v>46</v>
      </c>
      <c r="D787" s="190">
        <v>558.1</v>
      </c>
      <c r="E787" s="157">
        <f t="shared" si="73"/>
        <v>7.8548564699562489</v>
      </c>
      <c r="F787" s="220">
        <v>5.9652168997188904</v>
      </c>
      <c r="G787" s="221">
        <f t="shared" si="72"/>
        <v>4383.7953958825829</v>
      </c>
    </row>
    <row r="788" spans="1:8" s="74" customFormat="1" x14ac:dyDescent="0.25">
      <c r="A788" s="121">
        <f t="shared" si="74"/>
        <v>12</v>
      </c>
      <c r="B788" s="124" t="s">
        <v>596</v>
      </c>
      <c r="C788" s="121" t="s">
        <v>46</v>
      </c>
      <c r="D788" s="190">
        <v>804</v>
      </c>
      <c r="E788" s="157">
        <f t="shared" si="73"/>
        <v>7.1298661746531167</v>
      </c>
      <c r="F788" s="220">
        <v>5.414637219718891</v>
      </c>
      <c r="G788" s="221">
        <f t="shared" si="72"/>
        <v>5732.4124044211057</v>
      </c>
    </row>
    <row r="789" spans="1:8" s="74" customFormat="1" ht="23" x14ac:dyDescent="0.25">
      <c r="A789" s="121">
        <f t="shared" si="74"/>
        <v>13</v>
      </c>
      <c r="B789" s="124" t="s">
        <v>678</v>
      </c>
      <c r="C789" s="121" t="s">
        <v>8</v>
      </c>
      <c r="D789" s="190">
        <v>445.5</v>
      </c>
      <c r="E789" s="157">
        <f t="shared" si="73"/>
        <v>1.8770082955622955</v>
      </c>
      <c r="F789" s="220">
        <v>1.4254571867005892</v>
      </c>
      <c r="G789" s="221">
        <f t="shared" si="72"/>
        <v>836.20719567300262</v>
      </c>
    </row>
    <row r="790" spans="1:8" s="74" customFormat="1" x14ac:dyDescent="0.25">
      <c r="A790" s="121">
        <f t="shared" si="74"/>
        <v>14</v>
      </c>
      <c r="B790" s="124" t="s">
        <v>679</v>
      </c>
      <c r="C790" s="121" t="s">
        <v>8</v>
      </c>
      <c r="D790" s="125">
        <v>445.5</v>
      </c>
      <c r="E790" s="157">
        <f t="shared" si="73"/>
        <v>3.4829126456451349</v>
      </c>
      <c r="F790" s="220">
        <v>2.6450297918890824</v>
      </c>
      <c r="G790" s="221">
        <f t="shared" si="72"/>
        <v>1551.6375836349075</v>
      </c>
    </row>
    <row r="791" spans="1:8" s="74" customFormat="1" ht="46" x14ac:dyDescent="0.25">
      <c r="A791" s="121">
        <f t="shared" si="74"/>
        <v>15</v>
      </c>
      <c r="B791" s="122" t="s">
        <v>669</v>
      </c>
      <c r="C791" s="121" t="s">
        <v>312</v>
      </c>
      <c r="D791" s="123">
        <v>619.79999999999995</v>
      </c>
      <c r="E791" s="157">
        <f t="shared" si="73"/>
        <v>0.67965530187237766</v>
      </c>
      <c r="F791" s="220">
        <v>0.51615090717694978</v>
      </c>
      <c r="G791" s="221">
        <f t="shared" si="72"/>
        <v>421.25035610049963</v>
      </c>
    </row>
    <row r="792" spans="1:8" s="133" customFormat="1" x14ac:dyDescent="0.25">
      <c r="A792" s="121">
        <f t="shared" si="74"/>
        <v>16</v>
      </c>
      <c r="B792" s="191" t="s">
        <v>597</v>
      </c>
      <c r="C792" s="257" t="s">
        <v>4</v>
      </c>
      <c r="D792" s="123">
        <v>619.79999999999995</v>
      </c>
      <c r="E792" s="157">
        <f t="shared" si="73"/>
        <v>1.7612032130997344</v>
      </c>
      <c r="F792" s="220">
        <v>1.3375112849999999</v>
      </c>
      <c r="G792" s="221">
        <f t="shared" si="72"/>
        <v>1091.5937514792154</v>
      </c>
    </row>
    <row r="793" spans="1:8" s="74" customFormat="1" ht="23" x14ac:dyDescent="0.25">
      <c r="A793" s="121">
        <f t="shared" si="74"/>
        <v>17</v>
      </c>
      <c r="B793" s="191" t="s">
        <v>598</v>
      </c>
      <c r="C793" s="121" t="s">
        <v>39</v>
      </c>
      <c r="D793" s="190">
        <v>4131.8</v>
      </c>
      <c r="E793" s="157">
        <f t="shared" si="73"/>
        <v>0.48919989202878389</v>
      </c>
      <c r="F793" s="220">
        <v>0.37151327645927212</v>
      </c>
      <c r="G793" s="221">
        <f t="shared" si="72"/>
        <v>2021.2761138845294</v>
      </c>
    </row>
    <row r="794" spans="1:8" s="133" customFormat="1" x14ac:dyDescent="0.25">
      <c r="A794" s="121">
        <f t="shared" si="74"/>
        <v>18</v>
      </c>
      <c r="B794" s="191" t="s">
        <v>599</v>
      </c>
      <c r="C794" s="257" t="s">
        <v>39</v>
      </c>
      <c r="D794" s="190">
        <v>4131.8</v>
      </c>
      <c r="E794" s="157">
        <f t="shared" si="73"/>
        <v>0.27946987163848841</v>
      </c>
      <c r="F794" s="220">
        <v>0.21223792027729638</v>
      </c>
      <c r="G794" s="221">
        <f t="shared" si="72"/>
        <v>1154.7136156359065</v>
      </c>
    </row>
    <row r="795" spans="1:8" s="133" customFormat="1" ht="23" x14ac:dyDescent="0.25">
      <c r="A795" s="121">
        <f t="shared" si="74"/>
        <v>19</v>
      </c>
      <c r="B795" s="191" t="s">
        <v>600</v>
      </c>
      <c r="C795" s="257" t="s">
        <v>85</v>
      </c>
      <c r="D795" s="190">
        <f>1040*0.05</f>
        <v>52</v>
      </c>
      <c r="E795" s="157">
        <f t="shared" si="73"/>
        <v>6.252440737483445</v>
      </c>
      <c r="F795" s="214">
        <v>4.7482936568457541</v>
      </c>
      <c r="G795" s="214">
        <f t="shared" si="72"/>
        <v>325.12691834913915</v>
      </c>
    </row>
    <row r="796" spans="1:8" s="51" customFormat="1" ht="12.5" x14ac:dyDescent="0.25">
      <c r="A796" s="256"/>
      <c r="B796" s="206" t="s">
        <v>131</v>
      </c>
      <c r="C796" s="205"/>
      <c r="D796" s="207"/>
      <c r="E796" s="261"/>
      <c r="F796" s="224"/>
      <c r="G796" s="224">
        <f>SUM(G777:G795)</f>
        <v>33707.820823451948</v>
      </c>
      <c r="H796" s="47"/>
    </row>
    <row r="797" spans="1:8" s="1" customFormat="1" ht="15.75" customHeight="1" x14ac:dyDescent="0.25">
      <c r="A797" s="253"/>
      <c r="B797" s="199" t="s">
        <v>601</v>
      </c>
      <c r="C797" s="203"/>
      <c r="D797" s="204"/>
      <c r="E797" s="261"/>
      <c r="F797" s="218"/>
      <c r="G797" s="219"/>
    </row>
    <row r="798" spans="1:8" s="74" customFormat="1" ht="23" x14ac:dyDescent="0.25">
      <c r="A798" s="121">
        <v>1</v>
      </c>
      <c r="B798" s="122" t="s">
        <v>602</v>
      </c>
      <c r="C798" s="121" t="s">
        <v>4</v>
      </c>
      <c r="D798" s="123">
        <f>134.4-46.6</f>
        <v>87.800000000000011</v>
      </c>
      <c r="E798" s="157">
        <f t="shared" si="73"/>
        <v>0.93526662048392739</v>
      </c>
      <c r="F798" s="220">
        <v>0.71026991665511263</v>
      </c>
      <c r="G798" s="221">
        <f t="shared" ref="G798:G820" si="75">E798*D798</f>
        <v>82.116409278488831</v>
      </c>
    </row>
    <row r="799" spans="1:8" s="112" customFormat="1" x14ac:dyDescent="0.25">
      <c r="A799" s="121">
        <f t="shared" ref="A799:A820" si="76">A798+1</f>
        <v>2</v>
      </c>
      <c r="B799" s="128" t="s">
        <v>544</v>
      </c>
      <c r="C799" s="257" t="s">
        <v>4</v>
      </c>
      <c r="D799" s="127">
        <v>46.6</v>
      </c>
      <c r="E799" s="157">
        <f t="shared" si="73"/>
        <v>1.0918114128197505</v>
      </c>
      <c r="F799" s="220">
        <v>0.8291547930849219</v>
      </c>
      <c r="G799" s="221">
        <f t="shared" si="75"/>
        <v>50.878411837400371</v>
      </c>
    </row>
    <row r="800" spans="1:8" s="133" customFormat="1" x14ac:dyDescent="0.25">
      <c r="A800" s="121">
        <f t="shared" si="76"/>
        <v>3</v>
      </c>
      <c r="B800" s="191" t="s">
        <v>603</v>
      </c>
      <c r="C800" s="257" t="s">
        <v>4</v>
      </c>
      <c r="D800" s="190">
        <v>13</v>
      </c>
      <c r="E800" s="157">
        <f t="shared" si="73"/>
        <v>7.7488193442441791</v>
      </c>
      <c r="F800" s="220">
        <v>5.8846890814558055</v>
      </c>
      <c r="G800" s="221">
        <f t="shared" si="75"/>
        <v>100.73465147517433</v>
      </c>
    </row>
    <row r="801" spans="1:7" s="74" customFormat="1" x14ac:dyDescent="0.25">
      <c r="A801" s="121">
        <f t="shared" si="76"/>
        <v>4</v>
      </c>
      <c r="B801" s="124" t="s">
        <v>680</v>
      </c>
      <c r="C801" s="121" t="s">
        <v>4</v>
      </c>
      <c r="D801" s="123">
        <v>100.8</v>
      </c>
      <c r="E801" s="157">
        <f t="shared" si="73"/>
        <v>9.8832952474732588E-2</v>
      </c>
      <c r="F801" s="220">
        <v>7.5056750000000005E-2</v>
      </c>
      <c r="G801" s="221">
        <f t="shared" si="75"/>
        <v>9.9623616094530441</v>
      </c>
    </row>
    <row r="802" spans="1:7" s="74" customFormat="1" x14ac:dyDescent="0.25">
      <c r="A802" s="121">
        <f t="shared" si="76"/>
        <v>5</v>
      </c>
      <c r="B802" s="122" t="s">
        <v>604</v>
      </c>
      <c r="C802" s="121" t="s">
        <v>4</v>
      </c>
      <c r="D802" s="123">
        <v>100.8</v>
      </c>
      <c r="E802" s="157">
        <f t="shared" si="73"/>
        <v>0.43365322410825186</v>
      </c>
      <c r="F802" s="220">
        <v>0.32932944745233972</v>
      </c>
      <c r="G802" s="221">
        <f t="shared" si="75"/>
        <v>43.712244990111785</v>
      </c>
    </row>
    <row r="803" spans="1:7" s="133" customFormat="1" ht="23" x14ac:dyDescent="0.25">
      <c r="A803" s="121">
        <f t="shared" si="76"/>
        <v>6</v>
      </c>
      <c r="B803" s="191" t="s">
        <v>605</v>
      </c>
      <c r="C803" s="121" t="s">
        <v>4</v>
      </c>
      <c r="D803" s="190">
        <v>46.6</v>
      </c>
      <c r="E803" s="157">
        <f t="shared" si="73"/>
        <v>1.9213125961088013</v>
      </c>
      <c r="F803" s="220">
        <v>1.45910322</v>
      </c>
      <c r="G803" s="221">
        <f t="shared" si="75"/>
        <v>89.533166978670138</v>
      </c>
    </row>
    <row r="804" spans="1:7" s="74" customFormat="1" ht="23" x14ac:dyDescent="0.25">
      <c r="A804" s="121">
        <f t="shared" si="76"/>
        <v>7</v>
      </c>
      <c r="B804" s="122" t="s">
        <v>606</v>
      </c>
      <c r="C804" s="121" t="s">
        <v>35</v>
      </c>
      <c r="D804" s="123">
        <v>26</v>
      </c>
      <c r="E804" s="157">
        <f t="shared" si="73"/>
        <v>133.31277484879627</v>
      </c>
      <c r="F804" s="220">
        <v>101.24177577504334</v>
      </c>
      <c r="G804" s="221">
        <f t="shared" si="75"/>
        <v>3466.1321460687032</v>
      </c>
    </row>
    <row r="805" spans="1:7" s="112" customFormat="1" x14ac:dyDescent="0.25">
      <c r="A805" s="121">
        <f t="shared" si="76"/>
        <v>8</v>
      </c>
      <c r="B805" s="128" t="s">
        <v>607</v>
      </c>
      <c r="C805" s="121" t="s">
        <v>35</v>
      </c>
      <c r="D805" s="123">
        <v>26</v>
      </c>
      <c r="E805" s="157">
        <f t="shared" si="73"/>
        <v>7.6718549767527362</v>
      </c>
      <c r="F805" s="220">
        <v>5.8262400000000003</v>
      </c>
      <c r="G805" s="221">
        <f t="shared" si="75"/>
        <v>199.46822939557114</v>
      </c>
    </row>
    <row r="806" spans="1:7" s="112" customFormat="1" ht="23" x14ac:dyDescent="0.25">
      <c r="A806" s="121">
        <f t="shared" si="76"/>
        <v>9</v>
      </c>
      <c r="B806" s="128" t="s">
        <v>608</v>
      </c>
      <c r="C806" s="121" t="s">
        <v>35</v>
      </c>
      <c r="D806" s="123">
        <v>26</v>
      </c>
      <c r="E806" s="157">
        <f t="shared" si="73"/>
        <v>49.099871851217515</v>
      </c>
      <c r="F806" s="220">
        <v>37.287936000000002</v>
      </c>
      <c r="G806" s="221">
        <f t="shared" si="75"/>
        <v>1276.5966681316554</v>
      </c>
    </row>
    <row r="807" spans="1:7" s="112" customFormat="1" x14ac:dyDescent="0.25">
      <c r="A807" s="121">
        <f t="shared" si="76"/>
        <v>10</v>
      </c>
      <c r="B807" s="191" t="s">
        <v>609</v>
      </c>
      <c r="C807" s="121" t="s">
        <v>35</v>
      </c>
      <c r="D807" s="123">
        <v>26</v>
      </c>
      <c r="E807" s="157">
        <f t="shared" si="73"/>
        <v>1.8412451944206567</v>
      </c>
      <c r="F807" s="220">
        <v>1.3982976</v>
      </c>
      <c r="G807" s="221">
        <f t="shared" si="75"/>
        <v>47.872375054937073</v>
      </c>
    </row>
    <row r="808" spans="1:7" s="112" customFormat="1" ht="23" x14ac:dyDescent="0.25">
      <c r="A808" s="121">
        <f t="shared" si="76"/>
        <v>11</v>
      </c>
      <c r="B808" s="128" t="s">
        <v>610</v>
      </c>
      <c r="C808" s="121" t="s">
        <v>35</v>
      </c>
      <c r="D808" s="123">
        <v>26</v>
      </c>
      <c r="E808" s="157">
        <f t="shared" si="73"/>
        <v>3.3780522835072913</v>
      </c>
      <c r="F808" s="220">
        <v>2.5653956436741767</v>
      </c>
      <c r="G808" s="221">
        <f t="shared" si="75"/>
        <v>87.829359371189568</v>
      </c>
    </row>
    <row r="809" spans="1:7" s="112" customFormat="1" x14ac:dyDescent="0.25">
      <c r="A809" s="121">
        <f t="shared" si="76"/>
        <v>12</v>
      </c>
      <c r="B809" s="128" t="s">
        <v>611</v>
      </c>
      <c r="C809" s="111" t="s">
        <v>145</v>
      </c>
      <c r="D809" s="123">
        <v>234</v>
      </c>
      <c r="E809" s="157">
        <f t="shared" si="73"/>
        <v>0.82017832880718577</v>
      </c>
      <c r="F809" s="220">
        <v>0.62286836767764298</v>
      </c>
      <c r="G809" s="221">
        <f t="shared" si="75"/>
        <v>191.92172894088148</v>
      </c>
    </row>
    <row r="810" spans="1:7" s="112" customFormat="1" ht="23" x14ac:dyDescent="0.25">
      <c r="A810" s="257">
        <f t="shared" si="76"/>
        <v>13</v>
      </c>
      <c r="B810" s="191" t="s">
        <v>612</v>
      </c>
      <c r="C810" s="111" t="s">
        <v>145</v>
      </c>
      <c r="D810" s="190">
        <v>52</v>
      </c>
      <c r="E810" s="157">
        <f t="shared" si="73"/>
        <v>3.5940717364265438</v>
      </c>
      <c r="F810" s="220">
        <v>2.7294473862045061</v>
      </c>
      <c r="G810" s="221">
        <f t="shared" si="75"/>
        <v>186.89173029418026</v>
      </c>
    </row>
    <row r="811" spans="1:7" s="133" customFormat="1" x14ac:dyDescent="0.25">
      <c r="A811" s="121">
        <f t="shared" si="76"/>
        <v>14</v>
      </c>
      <c r="B811" s="191" t="s">
        <v>613</v>
      </c>
      <c r="C811" s="257" t="s">
        <v>145</v>
      </c>
      <c r="D811" s="190">
        <v>620</v>
      </c>
      <c r="E811" s="157">
        <f t="shared" si="73"/>
        <v>1.1181196784858349</v>
      </c>
      <c r="F811" s="220">
        <v>0.84913409016741781</v>
      </c>
      <c r="G811" s="221">
        <f t="shared" si="75"/>
        <v>693.23420066121764</v>
      </c>
    </row>
    <row r="812" spans="1:7" s="133" customFormat="1" x14ac:dyDescent="0.25">
      <c r="A812" s="121">
        <f t="shared" si="76"/>
        <v>15</v>
      </c>
      <c r="B812" s="191" t="s">
        <v>496</v>
      </c>
      <c r="C812" s="257" t="s">
        <v>145</v>
      </c>
      <c r="D812" s="190">
        <v>560</v>
      </c>
      <c r="E812" s="157">
        <f t="shared" si="73"/>
        <v>0.49362025699796847</v>
      </c>
      <c r="F812" s="220">
        <v>0.37487023605719233</v>
      </c>
      <c r="G812" s="221">
        <f t="shared" si="75"/>
        <v>276.42734391886233</v>
      </c>
    </row>
    <row r="813" spans="1:7" s="112" customFormat="1" x14ac:dyDescent="0.25">
      <c r="A813" s="257">
        <f t="shared" si="76"/>
        <v>16</v>
      </c>
      <c r="B813" s="191" t="s">
        <v>497</v>
      </c>
      <c r="C813" s="257" t="s">
        <v>4</v>
      </c>
      <c r="D813" s="127">
        <v>33.6</v>
      </c>
      <c r="E813" s="157">
        <f t="shared" si="73"/>
        <v>6.1374839814021893</v>
      </c>
      <c r="F813" s="221">
        <v>4.6609920000000002</v>
      </c>
      <c r="G813" s="221">
        <f t="shared" si="75"/>
        <v>206.21946177511356</v>
      </c>
    </row>
    <row r="814" spans="1:7" s="112" customFormat="1" x14ac:dyDescent="0.25">
      <c r="A814" s="257">
        <f t="shared" si="76"/>
        <v>17</v>
      </c>
      <c r="B814" s="191" t="s">
        <v>499</v>
      </c>
      <c r="C814" s="257" t="s">
        <v>145</v>
      </c>
      <c r="D814" s="127">
        <v>560</v>
      </c>
      <c r="E814" s="157">
        <f t="shared" si="73"/>
        <v>0.23015564930258209</v>
      </c>
      <c r="F814" s="221">
        <v>0.1747872</v>
      </c>
      <c r="G814" s="221">
        <f t="shared" si="75"/>
        <v>128.88716360944596</v>
      </c>
    </row>
    <row r="815" spans="1:7" s="133" customFormat="1" x14ac:dyDescent="0.25">
      <c r="A815" s="257">
        <f t="shared" si="76"/>
        <v>18</v>
      </c>
      <c r="B815" s="191" t="s">
        <v>498</v>
      </c>
      <c r="C815" s="111" t="s">
        <v>145</v>
      </c>
      <c r="D815" s="190">
        <v>560</v>
      </c>
      <c r="E815" s="157">
        <f t="shared" si="73"/>
        <v>1.420128147202121</v>
      </c>
      <c r="F815" s="220">
        <v>1.0784885065511265</v>
      </c>
      <c r="G815" s="221">
        <f t="shared" si="75"/>
        <v>795.27176243318775</v>
      </c>
    </row>
    <row r="816" spans="1:7" s="133" customFormat="1" x14ac:dyDescent="0.25">
      <c r="A816" s="121">
        <f t="shared" si="76"/>
        <v>19</v>
      </c>
      <c r="B816" s="191" t="s">
        <v>614</v>
      </c>
      <c r="C816" s="111" t="s">
        <v>4</v>
      </c>
      <c r="D816" s="190">
        <v>13</v>
      </c>
      <c r="E816" s="157">
        <f t="shared" si="73"/>
        <v>46.038183630994816</v>
      </c>
      <c r="F816" s="220">
        <v>34.962796847833623</v>
      </c>
      <c r="G816" s="221">
        <f t="shared" si="75"/>
        <v>598.49638720293262</v>
      </c>
    </row>
    <row r="817" spans="1:8" s="70" customFormat="1" x14ac:dyDescent="0.25">
      <c r="A817" s="121">
        <f t="shared" si="76"/>
        <v>20</v>
      </c>
      <c r="B817" s="191" t="s">
        <v>615</v>
      </c>
      <c r="C817" s="257" t="s">
        <v>39</v>
      </c>
      <c r="D817" s="190">
        <f>3.14*0.16*8*26</f>
        <v>104.49920000000002</v>
      </c>
      <c r="E817" s="157">
        <f t="shared" si="73"/>
        <v>1.8329328564546945</v>
      </c>
      <c r="F817" s="220">
        <v>1.3919849577384402</v>
      </c>
      <c r="G817" s="221">
        <f t="shared" si="75"/>
        <v>191.54001715323045</v>
      </c>
    </row>
    <row r="818" spans="1:8" s="56" customFormat="1" ht="23" x14ac:dyDescent="0.25">
      <c r="A818" s="121">
        <f t="shared" si="76"/>
        <v>21</v>
      </c>
      <c r="B818" s="88" t="s">
        <v>616</v>
      </c>
      <c r="C818" s="87" t="s">
        <v>35</v>
      </c>
      <c r="D818" s="89">
        <v>1</v>
      </c>
      <c r="E818" s="157">
        <f t="shared" si="73"/>
        <v>26.669611516102588</v>
      </c>
      <c r="F818" s="220">
        <v>20.253714110918544</v>
      </c>
      <c r="G818" s="221">
        <f t="shared" si="75"/>
        <v>26.669611516102588</v>
      </c>
    </row>
    <row r="819" spans="1:8" s="95" customFormat="1" x14ac:dyDescent="0.25">
      <c r="A819" s="121">
        <f t="shared" si="76"/>
        <v>22</v>
      </c>
      <c r="B819" s="92" t="s">
        <v>617</v>
      </c>
      <c r="C819" s="93" t="s">
        <v>35</v>
      </c>
      <c r="D819" s="190">
        <v>1</v>
      </c>
      <c r="E819" s="157">
        <f t="shared" si="73"/>
        <v>4.9099871851217518</v>
      </c>
      <c r="F819" s="240">
        <v>3.7287936000000004</v>
      </c>
      <c r="G819" s="242">
        <f t="shared" si="75"/>
        <v>4.9099871851217518</v>
      </c>
    </row>
    <row r="820" spans="1:8" s="95" customFormat="1" x14ac:dyDescent="0.25">
      <c r="A820" s="121">
        <f t="shared" si="76"/>
        <v>23</v>
      </c>
      <c r="B820" s="97" t="s">
        <v>390</v>
      </c>
      <c r="C820" s="93" t="s">
        <v>35</v>
      </c>
      <c r="D820" s="190">
        <v>3</v>
      </c>
      <c r="E820" s="157">
        <f t="shared" si="73"/>
        <v>2.1481193934907661</v>
      </c>
      <c r="F820" s="240">
        <v>1.6313472</v>
      </c>
      <c r="G820" s="242">
        <f t="shared" si="75"/>
        <v>6.4443581804722978</v>
      </c>
    </row>
    <row r="821" spans="1:8" s="51" customFormat="1" ht="12.5" x14ac:dyDescent="0.25">
      <c r="A821" s="256"/>
      <c r="B821" s="206" t="s">
        <v>131</v>
      </c>
      <c r="C821" s="205"/>
      <c r="D821" s="207"/>
      <c r="E821" s="261"/>
      <c r="F821" s="224"/>
      <c r="G821" s="224">
        <f>SUM(G798:G820)</f>
        <v>8761.7497770621048</v>
      </c>
      <c r="H821" s="47"/>
    </row>
    <row r="822" spans="1:8" s="1" customFormat="1" ht="15.75" customHeight="1" x14ac:dyDescent="0.25">
      <c r="A822" s="253"/>
      <c r="B822" s="199" t="s">
        <v>618</v>
      </c>
      <c r="C822" s="203"/>
      <c r="D822" s="204"/>
      <c r="E822" s="261"/>
      <c r="F822" s="218"/>
      <c r="G822" s="219"/>
    </row>
    <row r="823" spans="1:8" s="133" customFormat="1" x14ac:dyDescent="0.25">
      <c r="A823" s="121">
        <v>1</v>
      </c>
      <c r="B823" s="191" t="s">
        <v>619</v>
      </c>
      <c r="C823" s="121" t="s">
        <v>4</v>
      </c>
      <c r="D823" s="190">
        <v>108</v>
      </c>
      <c r="E823" s="157">
        <f t="shared" si="73"/>
        <v>0.35579862890903718</v>
      </c>
      <c r="F823" s="214">
        <v>0.27020429999999995</v>
      </c>
      <c r="G823" s="214">
        <f t="shared" ref="G823:G831" si="77">E823*D823</f>
        <v>38.426251922176014</v>
      </c>
    </row>
    <row r="824" spans="1:8" s="74" customFormat="1" ht="23" x14ac:dyDescent="0.25">
      <c r="A824" s="121">
        <v>2</v>
      </c>
      <c r="B824" s="118" t="s">
        <v>620</v>
      </c>
      <c r="C824" s="121" t="s">
        <v>8</v>
      </c>
      <c r="D824" s="125">
        <v>364</v>
      </c>
      <c r="E824" s="157">
        <f t="shared" si="73"/>
        <v>1.8303123827669197</v>
      </c>
      <c r="F824" s="214">
        <v>1.3899948903212478</v>
      </c>
      <c r="G824" s="221">
        <f t="shared" si="77"/>
        <v>666.23370732715875</v>
      </c>
    </row>
    <row r="825" spans="1:8" s="133" customFormat="1" ht="23" x14ac:dyDescent="0.25">
      <c r="A825" s="121">
        <v>3</v>
      </c>
      <c r="B825" s="191" t="s">
        <v>621</v>
      </c>
      <c r="C825" s="121" t="s">
        <v>4</v>
      </c>
      <c r="D825" s="190">
        <v>54.6</v>
      </c>
      <c r="E825" s="157">
        <f t="shared" si="73"/>
        <v>50.165154334135636</v>
      </c>
      <c r="F825" s="220">
        <v>38.096943916870707</v>
      </c>
      <c r="G825" s="221">
        <f t="shared" si="77"/>
        <v>2739.0174266438057</v>
      </c>
    </row>
    <row r="826" spans="1:8" s="133" customFormat="1" x14ac:dyDescent="0.25">
      <c r="A826" s="121">
        <v>4</v>
      </c>
      <c r="B826" s="191" t="s">
        <v>22</v>
      </c>
      <c r="C826" s="121" t="s">
        <v>622</v>
      </c>
      <c r="D826" s="190">
        <v>1.72536</v>
      </c>
      <c r="E826" s="157">
        <f t="shared" si="73"/>
        <v>471.17464525224602</v>
      </c>
      <c r="F826" s="220">
        <v>357.82435584000001</v>
      </c>
      <c r="G826" s="221">
        <f t="shared" si="77"/>
        <v>812.94588593241519</v>
      </c>
    </row>
    <row r="827" spans="1:8" s="133" customFormat="1" ht="34.5" x14ac:dyDescent="0.25">
      <c r="A827" s="121">
        <v>5</v>
      </c>
      <c r="B827" s="191" t="s">
        <v>623</v>
      </c>
      <c r="C827" s="121" t="s">
        <v>8</v>
      </c>
      <c r="D827" s="125">
        <v>364</v>
      </c>
      <c r="E827" s="157">
        <f t="shared" si="73"/>
        <v>18.31118345851343</v>
      </c>
      <c r="F827" s="214">
        <v>13.906069631999999</v>
      </c>
      <c r="G827" s="214">
        <f t="shared" si="77"/>
        <v>6665.2707788988882</v>
      </c>
    </row>
    <row r="828" spans="1:8" s="133" customFormat="1" ht="23" x14ac:dyDescent="0.25">
      <c r="A828" s="121">
        <v>6</v>
      </c>
      <c r="B828" s="191" t="s">
        <v>624</v>
      </c>
      <c r="C828" s="121" t="s">
        <v>89</v>
      </c>
      <c r="D828" s="125">
        <v>4.5</v>
      </c>
      <c r="E828" s="157">
        <f t="shared" si="73"/>
        <v>2.7066304357983659</v>
      </c>
      <c r="F828" s="214">
        <v>2.0554974720000003</v>
      </c>
      <c r="G828" s="214">
        <f t="shared" si="77"/>
        <v>12.179836961092647</v>
      </c>
    </row>
    <row r="829" spans="1:8" s="133" customFormat="1" x14ac:dyDescent="0.25">
      <c r="A829" s="121">
        <v>7</v>
      </c>
      <c r="B829" s="191" t="s">
        <v>625</v>
      </c>
      <c r="C829" s="121" t="s">
        <v>626</v>
      </c>
      <c r="D829" s="125">
        <v>176</v>
      </c>
      <c r="E829" s="157">
        <f t="shared" si="73"/>
        <v>7.8548564699562489</v>
      </c>
      <c r="F829" s="214">
        <v>5.9652168997188904</v>
      </c>
      <c r="G829" s="214">
        <f t="shared" si="77"/>
        <v>1382.4547387122998</v>
      </c>
    </row>
    <row r="830" spans="1:8" s="133" customFormat="1" x14ac:dyDescent="0.25">
      <c r="A830" s="121">
        <v>8</v>
      </c>
      <c r="B830" s="191" t="s">
        <v>627</v>
      </c>
      <c r="C830" s="121" t="s">
        <v>89</v>
      </c>
      <c r="D830" s="125">
        <v>176</v>
      </c>
      <c r="E830" s="157">
        <f t="shared" si="73"/>
        <v>3.4829126456451349</v>
      </c>
      <c r="F830" s="220">
        <v>2.6450297918890824</v>
      </c>
      <c r="G830" s="221">
        <f t="shared" si="77"/>
        <v>612.99262563354375</v>
      </c>
    </row>
    <row r="831" spans="1:8" s="133" customFormat="1" ht="23" x14ac:dyDescent="0.25">
      <c r="A831" s="121">
        <v>9</v>
      </c>
      <c r="B831" s="118" t="s">
        <v>628</v>
      </c>
      <c r="C831" s="121" t="s">
        <v>89</v>
      </c>
      <c r="D831" s="125">
        <v>176</v>
      </c>
      <c r="E831" s="157">
        <f t="shared" si="73"/>
        <v>1.405046117695562</v>
      </c>
      <c r="F831" s="220">
        <v>1.0670347546412478</v>
      </c>
      <c r="G831" s="221">
        <f t="shared" si="77"/>
        <v>247.28811671441892</v>
      </c>
    </row>
    <row r="832" spans="1:8" s="51" customFormat="1" ht="12.5" x14ac:dyDescent="0.25">
      <c r="A832" s="256"/>
      <c r="B832" s="206" t="s">
        <v>131</v>
      </c>
      <c r="C832" s="205"/>
      <c r="D832" s="207"/>
      <c r="E832" s="261"/>
      <c r="F832" s="224"/>
      <c r="G832" s="224">
        <f>SUM(G823:G831)</f>
        <v>13176.8093687458</v>
      </c>
      <c r="H832" s="47"/>
    </row>
    <row r="833" spans="1:8" s="1" customFormat="1" ht="21" customHeight="1" x14ac:dyDescent="0.25">
      <c r="A833" s="253"/>
      <c r="B833" s="199" t="s">
        <v>629</v>
      </c>
      <c r="C833" s="203"/>
      <c r="D833" s="204"/>
      <c r="E833" s="261"/>
      <c r="F833" s="218"/>
      <c r="G833" s="219"/>
    </row>
    <row r="834" spans="1:8" s="74" customFormat="1" ht="34.5" x14ac:dyDescent="0.25">
      <c r="A834" s="121">
        <v>1</v>
      </c>
      <c r="B834" s="124" t="s">
        <v>630</v>
      </c>
      <c r="C834" s="121" t="s">
        <v>4</v>
      </c>
      <c r="D834" s="123">
        <v>55</v>
      </c>
      <c r="E834" s="157">
        <f t="shared" si="73"/>
        <v>7.7488193442441791</v>
      </c>
      <c r="F834" s="220">
        <v>5.8846890814558055</v>
      </c>
      <c r="G834" s="221">
        <f t="shared" ref="G834:G845" si="78">E834*D834</f>
        <v>426.18506393342983</v>
      </c>
    </row>
    <row r="835" spans="1:8" s="74" customFormat="1" x14ac:dyDescent="0.25">
      <c r="A835" s="121">
        <f t="shared" ref="A835:A845" si="79">A834+1</f>
        <v>2</v>
      </c>
      <c r="B835" s="122" t="s">
        <v>584</v>
      </c>
      <c r="C835" s="121" t="s">
        <v>312</v>
      </c>
      <c r="D835" s="123">
        <v>55</v>
      </c>
      <c r="E835" s="157">
        <f t="shared" si="73"/>
        <v>2.4165132491070764</v>
      </c>
      <c r="F835" s="220">
        <v>1.8351736568457537</v>
      </c>
      <c r="G835" s="221">
        <f t="shared" si="78"/>
        <v>132.9082287008892</v>
      </c>
    </row>
    <row r="836" spans="1:8" s="74" customFormat="1" ht="23" x14ac:dyDescent="0.25">
      <c r="A836" s="121">
        <f t="shared" si="79"/>
        <v>3</v>
      </c>
      <c r="B836" s="122" t="s">
        <v>631</v>
      </c>
      <c r="C836" s="121" t="s">
        <v>4</v>
      </c>
      <c r="D836" s="190">
        <f>53.36+0.58+0.58</f>
        <v>54.519999999999996</v>
      </c>
      <c r="E836" s="157">
        <f t="shared" si="73"/>
        <v>58.814966390450046</v>
      </c>
      <c r="F836" s="220">
        <v>44.665874266530722</v>
      </c>
      <c r="G836" s="221">
        <f t="shared" si="78"/>
        <v>3206.5919676073363</v>
      </c>
    </row>
    <row r="837" spans="1:8" s="133" customFormat="1" ht="34.5" x14ac:dyDescent="0.25">
      <c r="A837" s="121">
        <f t="shared" si="79"/>
        <v>4</v>
      </c>
      <c r="B837" s="124" t="s">
        <v>632</v>
      </c>
      <c r="C837" s="121" t="s">
        <v>14</v>
      </c>
      <c r="D837" s="190">
        <f>(10496.11+250.88+135.24*2)/1000</f>
        <v>11.017469999999999</v>
      </c>
      <c r="E837" s="157">
        <f t="shared" si="73"/>
        <v>673.66421273184142</v>
      </c>
      <c r="F837" s="247">
        <v>511.60109187153421</v>
      </c>
      <c r="G837" s="214">
        <f t="shared" si="78"/>
        <v>7422.0752538466804</v>
      </c>
    </row>
    <row r="838" spans="1:8" s="74" customFormat="1" ht="23" x14ac:dyDescent="0.25">
      <c r="A838" s="121">
        <f t="shared" si="79"/>
        <v>5</v>
      </c>
      <c r="B838" s="191" t="s">
        <v>633</v>
      </c>
      <c r="C838" s="121" t="s">
        <v>39</v>
      </c>
      <c r="D838" s="190">
        <f>778.3+3.36+5.6</f>
        <v>787.26</v>
      </c>
      <c r="E838" s="157">
        <f t="shared" si="73"/>
        <v>3.9721218290189233</v>
      </c>
      <c r="F838" s="247">
        <v>3.0165501244783366</v>
      </c>
      <c r="G838" s="214">
        <f t="shared" si="78"/>
        <v>3127.0926311134376</v>
      </c>
    </row>
    <row r="839" spans="1:8" s="133" customFormat="1" ht="23" x14ac:dyDescent="0.25">
      <c r="A839" s="121">
        <f t="shared" si="79"/>
        <v>6</v>
      </c>
      <c r="B839" s="130" t="s">
        <v>587</v>
      </c>
      <c r="C839" s="257" t="s">
        <v>14</v>
      </c>
      <c r="D839" s="123">
        <f>D837</f>
        <v>11.017469999999999</v>
      </c>
      <c r="E839" s="157">
        <f t="shared" si="73"/>
        <v>39.787562843015621</v>
      </c>
      <c r="F839" s="214">
        <v>30.21588531599307</v>
      </c>
      <c r="G839" s="221">
        <f t="shared" si="78"/>
        <v>438.3582799960393</v>
      </c>
    </row>
    <row r="840" spans="1:8" s="74" customFormat="1" ht="30" customHeight="1" x14ac:dyDescent="0.25">
      <c r="A840" s="121">
        <f t="shared" si="79"/>
        <v>7</v>
      </c>
      <c r="B840" s="124" t="s">
        <v>668</v>
      </c>
      <c r="C840" s="121" t="s">
        <v>4</v>
      </c>
      <c r="D840" s="123">
        <v>10</v>
      </c>
      <c r="E840" s="157">
        <f t="shared" si="73"/>
        <v>7.7488193442441791</v>
      </c>
      <c r="F840" s="220">
        <v>5.8846890814558055</v>
      </c>
      <c r="G840" s="221">
        <f t="shared" si="78"/>
        <v>77.488193442441798</v>
      </c>
    </row>
    <row r="841" spans="1:8" s="74" customFormat="1" x14ac:dyDescent="0.25">
      <c r="A841" s="257">
        <f t="shared" si="79"/>
        <v>8</v>
      </c>
      <c r="B841" s="191" t="s">
        <v>584</v>
      </c>
      <c r="C841" s="257" t="s">
        <v>312</v>
      </c>
      <c r="D841" s="190">
        <v>10</v>
      </c>
      <c r="E841" s="157">
        <f t="shared" si="73"/>
        <v>2.4165132491070764</v>
      </c>
      <c r="F841" s="220">
        <v>1.8351736568457537</v>
      </c>
      <c r="G841" s="221">
        <f t="shared" si="78"/>
        <v>24.165132491070764</v>
      </c>
    </row>
    <row r="842" spans="1:8" s="74" customFormat="1" ht="23" x14ac:dyDescent="0.25">
      <c r="A842" s="121">
        <f t="shared" si="79"/>
        <v>9</v>
      </c>
      <c r="B842" s="122" t="s">
        <v>631</v>
      </c>
      <c r="C842" s="121" t="s">
        <v>4</v>
      </c>
      <c r="D842" s="123">
        <v>9.6</v>
      </c>
      <c r="E842" s="157">
        <f t="shared" si="73"/>
        <v>58.814966390450046</v>
      </c>
      <c r="F842" s="220">
        <v>44.665874266530722</v>
      </c>
      <c r="G842" s="221">
        <f t="shared" si="78"/>
        <v>564.62367734832037</v>
      </c>
    </row>
    <row r="843" spans="1:8" s="133" customFormat="1" ht="34.5" x14ac:dyDescent="0.25">
      <c r="A843" s="121">
        <f t="shared" si="79"/>
        <v>10</v>
      </c>
      <c r="B843" s="124" t="s">
        <v>634</v>
      </c>
      <c r="C843" s="121" t="s">
        <v>14</v>
      </c>
      <c r="D843" s="123">
        <v>4.2210000000000001</v>
      </c>
      <c r="E843" s="157">
        <f t="shared" si="73"/>
        <v>673.66421273184142</v>
      </c>
      <c r="F843" s="247">
        <v>511.60109187153421</v>
      </c>
      <c r="G843" s="214">
        <f t="shared" si="78"/>
        <v>2843.5366419411025</v>
      </c>
    </row>
    <row r="844" spans="1:8" s="74" customFormat="1" ht="23" x14ac:dyDescent="0.25">
      <c r="A844" s="121">
        <f t="shared" si="79"/>
        <v>11</v>
      </c>
      <c r="B844" s="191" t="s">
        <v>633</v>
      </c>
      <c r="C844" s="121" t="s">
        <v>39</v>
      </c>
      <c r="D844" s="190">
        <v>396</v>
      </c>
      <c r="E844" s="157">
        <f t="shared" ref="E844:E845" si="80">+F844*$E$8</f>
        <v>3.9721218290189233</v>
      </c>
      <c r="F844" s="247">
        <v>3.0165501244783366</v>
      </c>
      <c r="G844" s="214">
        <f t="shared" si="78"/>
        <v>1572.9602442914936</v>
      </c>
    </row>
    <row r="845" spans="1:8" s="133" customFormat="1" ht="23" x14ac:dyDescent="0.25">
      <c r="A845" s="121">
        <f t="shared" si="79"/>
        <v>12</v>
      </c>
      <c r="B845" s="130" t="s">
        <v>587</v>
      </c>
      <c r="C845" s="257" t="s">
        <v>14</v>
      </c>
      <c r="D845" s="190">
        <v>4.2210000000000001</v>
      </c>
      <c r="E845" s="157">
        <f t="shared" si="80"/>
        <v>39.787562843015621</v>
      </c>
      <c r="F845" s="214">
        <v>30.21588531599307</v>
      </c>
      <c r="G845" s="221">
        <f t="shared" si="78"/>
        <v>167.94330276036894</v>
      </c>
    </row>
    <row r="846" spans="1:8" s="51" customFormat="1" ht="18" customHeight="1" x14ac:dyDescent="0.25">
      <c r="A846" s="256"/>
      <c r="B846" s="206" t="s">
        <v>131</v>
      </c>
      <c r="C846" s="205"/>
      <c r="D846" s="207"/>
      <c r="E846" s="224"/>
      <c r="F846" s="224"/>
      <c r="G846" s="292">
        <f>SUM(G834:G845)</f>
        <v>20003.928617472611</v>
      </c>
      <c r="H846" s="47"/>
    </row>
    <row r="847" spans="1:8" s="117" customFormat="1" x14ac:dyDescent="0.25">
      <c r="A847" s="262"/>
      <c r="B847" s="192" t="s">
        <v>685</v>
      </c>
      <c r="C847" s="263"/>
      <c r="D847" s="263"/>
      <c r="E847" s="264"/>
      <c r="F847" s="264"/>
      <c r="G847" s="291">
        <f>+G846+G832+G821+G796+G775+G767+G750+G733+G707+G661+G649+G639+G590+G584+G574+G568+G554+G534+G521+G475+G426+G405+G384+G343+G304+G269+G237+G221+G158</f>
        <v>454380.42303631752</v>
      </c>
      <c r="H847" s="265"/>
    </row>
    <row r="848" spans="1:8" s="117" customFormat="1" ht="34.5" x14ac:dyDescent="0.25">
      <c r="A848" s="266"/>
      <c r="B848" s="192" t="s">
        <v>686</v>
      </c>
      <c r="C848" s="267"/>
      <c r="D848" s="263"/>
      <c r="E848" s="264"/>
      <c r="F848" s="264"/>
      <c r="G848" s="291">
        <v>2900</v>
      </c>
      <c r="H848" s="265"/>
    </row>
    <row r="849" spans="1:8" s="117" customFormat="1" x14ac:dyDescent="0.25">
      <c r="A849" s="266"/>
      <c r="B849" s="76" t="s">
        <v>131</v>
      </c>
      <c r="C849" s="267"/>
      <c r="D849" s="263"/>
      <c r="E849" s="264"/>
      <c r="F849" s="264"/>
      <c r="G849" s="291">
        <f>SUM(G847:G848)</f>
        <v>457280.42303631752</v>
      </c>
      <c r="H849" s="265"/>
    </row>
    <row r="850" spans="1:8" s="117" customFormat="1" x14ac:dyDescent="0.25">
      <c r="A850" s="266">
        <v>0.01</v>
      </c>
      <c r="B850" s="192" t="s">
        <v>687</v>
      </c>
      <c r="C850" s="267"/>
      <c r="D850" s="263"/>
      <c r="E850" s="264"/>
      <c r="F850" s="264"/>
      <c r="G850" s="291">
        <f>+G849*A850</f>
        <v>4572.8042303631755</v>
      </c>
      <c r="H850" s="265"/>
    </row>
    <row r="851" spans="1:8" s="117" customFormat="1" x14ac:dyDescent="0.25">
      <c r="A851" s="266">
        <v>0.01</v>
      </c>
      <c r="B851" s="192" t="s">
        <v>687</v>
      </c>
      <c r="C851" s="267"/>
      <c r="D851" s="263"/>
      <c r="E851" s="264"/>
      <c r="F851" s="264"/>
      <c r="G851" s="291">
        <f>+G849*A851</f>
        <v>4572.8042303631755</v>
      </c>
      <c r="H851" s="265"/>
    </row>
    <row r="852" spans="1:8" s="117" customFormat="1" ht="34.5" x14ac:dyDescent="0.25">
      <c r="A852" s="266"/>
      <c r="B852" s="192" t="s">
        <v>688</v>
      </c>
      <c r="C852" s="267"/>
      <c r="D852" s="263"/>
      <c r="E852" s="264"/>
      <c r="F852" s="264"/>
      <c r="G852" s="291">
        <v>6902.8329999999996</v>
      </c>
      <c r="H852" s="265"/>
    </row>
    <row r="853" spans="1:8" s="117" customFormat="1" x14ac:dyDescent="0.25">
      <c r="A853" s="266"/>
      <c r="B853" s="76" t="s">
        <v>131</v>
      </c>
      <c r="C853" s="267"/>
      <c r="D853" s="263"/>
      <c r="E853" s="264"/>
      <c r="F853" s="264"/>
      <c r="G853" s="291">
        <f>SUM(G849:G852)</f>
        <v>473328.86449704383</v>
      </c>
      <c r="H853" s="265"/>
    </row>
    <row r="854" spans="1:8" s="117" customFormat="1" x14ac:dyDescent="0.25">
      <c r="A854" s="266">
        <v>0.2</v>
      </c>
      <c r="B854" s="192" t="s">
        <v>689</v>
      </c>
      <c r="C854" s="267"/>
      <c r="D854" s="263"/>
      <c r="E854" s="264"/>
      <c r="F854" s="264"/>
      <c r="G854" s="291">
        <f>+G853*A854</f>
        <v>94665.772899408767</v>
      </c>
      <c r="H854" s="265"/>
    </row>
    <row r="855" spans="1:8" s="117" customFormat="1" x14ac:dyDescent="0.25">
      <c r="A855" s="266"/>
      <c r="B855" s="192" t="s">
        <v>690</v>
      </c>
      <c r="C855" s="263"/>
      <c r="D855" s="263"/>
      <c r="E855" s="264"/>
      <c r="F855" s="264"/>
      <c r="G855" s="291">
        <f>+G853+G854</f>
        <v>567994.6373964526</v>
      </c>
    </row>
  </sheetData>
  <mergeCells count="9">
    <mergeCell ref="B115:B116"/>
    <mergeCell ref="A1:G1"/>
    <mergeCell ref="A2:G2"/>
    <mergeCell ref="A3:C3"/>
    <mergeCell ref="D3:E3"/>
    <mergeCell ref="A5:A6"/>
    <mergeCell ref="B5:B6"/>
    <mergeCell ref="C5:C6"/>
    <mergeCell ref="D5:D6"/>
  </mergeCells>
  <pageMargins left="0.59" right="0.25" top="0.38" bottom="0.33" header="0.3" footer="0.26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Boyakhchyan</dc:creator>
  <cp:lastModifiedBy>Пользователь Windows</cp:lastModifiedBy>
  <cp:lastPrinted>2025-07-31T06:42:23Z</cp:lastPrinted>
  <dcterms:created xsi:type="dcterms:W3CDTF">2025-07-30T11:18:53Z</dcterms:created>
  <dcterms:modified xsi:type="dcterms:W3CDTF">2025-08-07T15:37:21Z</dcterms:modified>
</cp:coreProperties>
</file>